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UFER\PPI FERROVIAS\02. Novas Concessões\02. FERROGRÃO\05. Estudo Operacional e de Capacidade\02. Pós AP\04. Caderno Operacional\Anexos\"/>
    </mc:Choice>
  </mc:AlternateContent>
  <bookViews>
    <workbookView xWindow="0" yWindow="0" windowWidth="28800" windowHeight="12435" activeTab="3"/>
  </bookViews>
  <sheets>
    <sheet name="BD" sheetId="3" r:id="rId1"/>
    <sheet name="Cenário base" sheetId="1" r:id="rId2"/>
    <sheet name="Cenário 1" sheetId="4" r:id="rId3"/>
    <sheet name="Saturação" sheetId="5" r:id="rId4"/>
  </sheets>
  <externalReferences>
    <externalReference r:id="rId5"/>
    <externalReference r:id="rId6"/>
  </externalReferences>
  <definedNames>
    <definedName name="_xlnm._FilterDatabase" localSheetId="0" hidden="1">BD!$A$1:$O$397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5" l="1"/>
  <c r="E8" i="5" s="1"/>
  <c r="F8" i="5" s="1"/>
  <c r="G8" i="5" s="1"/>
  <c r="H8" i="5" s="1"/>
  <c r="I8" i="5" s="1"/>
  <c r="J8" i="5" s="1"/>
  <c r="K8" i="5" s="1"/>
  <c r="L8" i="5" s="1"/>
  <c r="M8" i="5" s="1"/>
  <c r="N8" i="5" s="1"/>
  <c r="O8" i="5" s="1"/>
  <c r="P8" i="5" s="1"/>
  <c r="Q8" i="5" s="1"/>
  <c r="R8" i="5" s="1"/>
  <c r="S8" i="5" s="1"/>
  <c r="T8" i="5" s="1"/>
  <c r="U8" i="5" s="1"/>
  <c r="V8" i="5" s="1"/>
  <c r="W8" i="5" s="1"/>
  <c r="X8" i="5" s="1"/>
  <c r="Y8" i="5" s="1"/>
  <c r="Z8" i="5" s="1"/>
  <c r="AA8" i="5" s="1"/>
  <c r="AB8" i="5" s="1"/>
  <c r="AC8" i="5" s="1"/>
  <c r="AD8" i="5" s="1"/>
  <c r="AE8" i="5" s="1"/>
  <c r="AF8" i="5" s="1"/>
  <c r="AG8" i="5" s="1"/>
  <c r="AH8" i="5" s="1"/>
  <c r="AI8" i="5" s="1"/>
  <c r="AJ8" i="5" s="1"/>
  <c r="AK8" i="5" s="1"/>
  <c r="AL8" i="5" s="1"/>
  <c r="AM8" i="5" s="1"/>
  <c r="AN8" i="5" s="1"/>
  <c r="AO8" i="5" s="1"/>
  <c r="AP8" i="5" s="1"/>
  <c r="AQ8" i="5" s="1"/>
  <c r="AR8" i="5" s="1"/>
  <c r="AS8" i="5" s="1"/>
  <c r="AT8" i="5" s="1"/>
  <c r="AU8" i="5" s="1"/>
  <c r="AV8" i="5" s="1"/>
  <c r="AW8" i="5" s="1"/>
  <c r="AX8" i="5" s="1"/>
  <c r="AY8" i="5" s="1"/>
  <c r="AZ8" i="5" s="1"/>
  <c r="BA8" i="5" s="1"/>
  <c r="BB8" i="5" s="1"/>
  <c r="BC8" i="5" s="1"/>
  <c r="BD8" i="5" s="1"/>
  <c r="BE8" i="5" s="1"/>
  <c r="BF8" i="5" s="1"/>
  <c r="BG8" i="5" s="1"/>
  <c r="BH8" i="5" s="1"/>
  <c r="BI8" i="5" s="1"/>
  <c r="BJ8" i="5" s="1"/>
  <c r="BK8" i="5" s="1"/>
  <c r="D2" i="5" l="1"/>
  <c r="E2" i="5" s="1"/>
  <c r="F2" i="5" s="1"/>
  <c r="G2" i="5" s="1"/>
  <c r="H2" i="5" s="1"/>
  <c r="I2" i="5" s="1"/>
  <c r="J2" i="5" s="1"/>
  <c r="K2" i="5" s="1"/>
  <c r="L2" i="5" s="1"/>
  <c r="M2" i="5" s="1"/>
  <c r="N2" i="5" s="1"/>
  <c r="O2" i="5" s="1"/>
  <c r="P2" i="5" s="1"/>
  <c r="Q2" i="5" s="1"/>
  <c r="R2" i="5" s="1"/>
  <c r="S2" i="5" s="1"/>
  <c r="T2" i="5" s="1"/>
  <c r="U2" i="5" s="1"/>
  <c r="V2" i="5" s="1"/>
  <c r="W2" i="5" s="1"/>
  <c r="X2" i="5" s="1"/>
  <c r="Y2" i="5" s="1"/>
  <c r="Z2" i="5" s="1"/>
  <c r="AA2" i="5" s="1"/>
  <c r="AB2" i="5" s="1"/>
  <c r="AC2" i="5" s="1"/>
  <c r="AD2" i="5" s="1"/>
  <c r="AE2" i="5" s="1"/>
  <c r="AF2" i="5" s="1"/>
  <c r="AG2" i="5" s="1"/>
  <c r="AH2" i="5" s="1"/>
  <c r="AI2" i="5" s="1"/>
  <c r="AJ2" i="5" s="1"/>
  <c r="AK2" i="5" s="1"/>
  <c r="AL2" i="5" s="1"/>
  <c r="AM2" i="5" s="1"/>
  <c r="AN2" i="5" s="1"/>
  <c r="AO2" i="5" s="1"/>
  <c r="AP2" i="5" s="1"/>
  <c r="AQ2" i="5" s="1"/>
  <c r="AR2" i="5" s="1"/>
  <c r="AS2" i="5" s="1"/>
  <c r="AT2" i="5" s="1"/>
  <c r="AU2" i="5" s="1"/>
  <c r="AV2" i="5" s="1"/>
  <c r="AW2" i="5" s="1"/>
  <c r="AX2" i="5" s="1"/>
  <c r="AY2" i="5" s="1"/>
  <c r="AZ2" i="5" s="1"/>
  <c r="BA2" i="5" s="1"/>
  <c r="BB2" i="5" s="1"/>
  <c r="BC2" i="5" s="1"/>
  <c r="BD2" i="5" s="1"/>
  <c r="BE2" i="5" s="1"/>
  <c r="BF2" i="5" s="1"/>
  <c r="BG2" i="5" s="1"/>
  <c r="BH2" i="5" s="1"/>
  <c r="BI2" i="5" s="1"/>
  <c r="BJ2" i="5" s="1"/>
  <c r="BK2" i="5" s="1"/>
  <c r="K45" i="4" l="1"/>
  <c r="K44" i="4"/>
  <c r="K43" i="4"/>
  <c r="K42" i="4"/>
  <c r="K41" i="4"/>
  <c r="K40" i="4"/>
  <c r="K39" i="4"/>
  <c r="K38" i="4"/>
  <c r="K37" i="4"/>
  <c r="H37" i="4"/>
  <c r="H38" i="4" s="1"/>
  <c r="H39" i="4" s="1"/>
  <c r="H40" i="4" s="1"/>
  <c r="H41" i="4" s="1"/>
  <c r="H42" i="4" s="1"/>
  <c r="H43" i="4" s="1"/>
  <c r="H44" i="4" s="1"/>
  <c r="H45" i="4" s="1"/>
  <c r="P32" i="4"/>
  <c r="P31" i="4"/>
  <c r="P30" i="4"/>
  <c r="P29" i="4"/>
  <c r="P28" i="4"/>
  <c r="H23" i="4"/>
  <c r="H24" i="4" s="1"/>
  <c r="H25" i="4" s="1"/>
  <c r="H26" i="4" s="1"/>
  <c r="H27" i="4" s="1"/>
  <c r="H28" i="4" s="1"/>
  <c r="H29" i="4" s="1"/>
  <c r="H30" i="4" s="1"/>
  <c r="H31" i="4" s="1"/>
  <c r="V10" i="4"/>
  <c r="U10" i="4"/>
  <c r="T10" i="4"/>
  <c r="S10" i="4"/>
  <c r="N421" i="3"/>
  <c r="L421" i="3"/>
  <c r="K421" i="3"/>
  <c r="J421" i="3"/>
  <c r="N420" i="3"/>
  <c r="L420" i="3"/>
  <c r="K420" i="3"/>
  <c r="J420" i="3"/>
  <c r="N419" i="3"/>
  <c r="L419" i="3"/>
  <c r="K419" i="3"/>
  <c r="J419" i="3"/>
  <c r="N418" i="3"/>
  <c r="L418" i="3"/>
  <c r="K418" i="3"/>
  <c r="J418" i="3"/>
  <c r="N417" i="3"/>
  <c r="L417" i="3"/>
  <c r="K417" i="3"/>
  <c r="J417" i="3"/>
  <c r="N416" i="3"/>
  <c r="L416" i="3"/>
  <c r="K416" i="3"/>
  <c r="J416" i="3"/>
  <c r="N415" i="3"/>
  <c r="L415" i="3"/>
  <c r="K415" i="3"/>
  <c r="J415" i="3"/>
  <c r="N414" i="3"/>
  <c r="L414" i="3"/>
  <c r="K414" i="3"/>
  <c r="J414" i="3"/>
  <c r="N413" i="3"/>
  <c r="L413" i="3"/>
  <c r="K413" i="3"/>
  <c r="J413" i="3"/>
  <c r="N412" i="3"/>
  <c r="L412" i="3"/>
  <c r="K412" i="3"/>
  <c r="J412" i="3"/>
  <c r="N411" i="3"/>
  <c r="L411" i="3"/>
  <c r="K411" i="3"/>
  <c r="J411" i="3"/>
  <c r="N410" i="3"/>
  <c r="L410" i="3"/>
  <c r="K410" i="3"/>
  <c r="J410" i="3"/>
  <c r="N409" i="3"/>
  <c r="L409" i="3"/>
  <c r="K409" i="3"/>
  <c r="J409" i="3"/>
  <c r="N408" i="3"/>
  <c r="L408" i="3"/>
  <c r="K408" i="3"/>
  <c r="J408" i="3"/>
  <c r="N407" i="3"/>
  <c r="L407" i="3"/>
  <c r="K407" i="3"/>
  <c r="J407" i="3"/>
  <c r="N406" i="3"/>
  <c r="L406" i="3"/>
  <c r="K406" i="3"/>
  <c r="J406" i="3"/>
  <c r="N405" i="3"/>
  <c r="L405" i="3"/>
  <c r="K405" i="3"/>
  <c r="J405" i="3"/>
  <c r="N404" i="3"/>
  <c r="L404" i="3"/>
  <c r="K404" i="3"/>
  <c r="J404" i="3"/>
  <c r="N403" i="3"/>
  <c r="L403" i="3"/>
  <c r="K403" i="3"/>
  <c r="J403" i="3"/>
  <c r="N402" i="3"/>
  <c r="L402" i="3"/>
  <c r="K402" i="3"/>
  <c r="J402" i="3"/>
  <c r="N401" i="3"/>
  <c r="L401" i="3"/>
  <c r="K401" i="3"/>
  <c r="J401" i="3"/>
  <c r="N400" i="3"/>
  <c r="L400" i="3"/>
  <c r="K400" i="3"/>
  <c r="J400" i="3"/>
  <c r="N399" i="3"/>
  <c r="L399" i="3"/>
  <c r="K399" i="3"/>
  <c r="J399" i="3"/>
  <c r="N398" i="3"/>
  <c r="L398" i="3"/>
  <c r="K398" i="3"/>
  <c r="J398" i="3"/>
  <c r="AD32" i="4" l="1"/>
  <c r="AC30" i="4"/>
  <c r="W29" i="4"/>
  <c r="W31" i="4"/>
  <c r="X29" i="4"/>
  <c r="AD30" i="4"/>
  <c r="X31" i="4"/>
  <c r="AC29" i="4"/>
  <c r="W30" i="4"/>
  <c r="AC31" i="4"/>
  <c r="AD29" i="4"/>
  <c r="X30" i="4"/>
  <c r="AD31" i="4"/>
  <c r="AC32" i="4"/>
  <c r="K45" i="1"/>
  <c r="K44" i="1"/>
  <c r="K43" i="1"/>
  <c r="K42" i="1"/>
  <c r="K41" i="1"/>
  <c r="K40" i="1"/>
  <c r="K39" i="1"/>
  <c r="K38" i="1"/>
  <c r="K37" i="1"/>
  <c r="L397" i="3" l="1"/>
  <c r="K397" i="3"/>
  <c r="J397" i="3"/>
  <c r="L396" i="3"/>
  <c r="K396" i="3"/>
  <c r="J396" i="3"/>
  <c r="L395" i="3"/>
  <c r="K395" i="3"/>
  <c r="J395" i="3"/>
  <c r="L394" i="3"/>
  <c r="K394" i="3"/>
  <c r="J394" i="3"/>
  <c r="L393" i="3"/>
  <c r="K393" i="3"/>
  <c r="J393" i="3"/>
  <c r="L392" i="3"/>
  <c r="K392" i="3"/>
  <c r="J392" i="3"/>
  <c r="L391" i="3"/>
  <c r="K391" i="3"/>
  <c r="J391" i="3"/>
  <c r="L390" i="3"/>
  <c r="K390" i="3"/>
  <c r="J390" i="3"/>
  <c r="L389" i="3"/>
  <c r="K389" i="3"/>
  <c r="J389" i="3"/>
  <c r="L388" i="3"/>
  <c r="K388" i="3"/>
  <c r="J388" i="3"/>
  <c r="L387" i="3"/>
  <c r="K387" i="3"/>
  <c r="J387" i="3"/>
  <c r="L386" i="3"/>
  <c r="K386" i="3"/>
  <c r="J386" i="3"/>
  <c r="L385" i="3"/>
  <c r="K385" i="3"/>
  <c r="J385" i="3"/>
  <c r="L384" i="3"/>
  <c r="K384" i="3"/>
  <c r="J384" i="3"/>
  <c r="L383" i="3"/>
  <c r="K383" i="3"/>
  <c r="J383" i="3"/>
  <c r="L382" i="3"/>
  <c r="K382" i="3"/>
  <c r="J382" i="3"/>
  <c r="L381" i="3"/>
  <c r="K381" i="3"/>
  <c r="J381" i="3"/>
  <c r="L380" i="3"/>
  <c r="K380" i="3"/>
  <c r="J380" i="3"/>
  <c r="L379" i="3"/>
  <c r="K379" i="3"/>
  <c r="J379" i="3"/>
  <c r="L378" i="3"/>
  <c r="K378" i="3"/>
  <c r="J378" i="3"/>
  <c r="L377" i="3"/>
  <c r="K377" i="3"/>
  <c r="J377" i="3"/>
  <c r="L376" i="3"/>
  <c r="K376" i="3"/>
  <c r="J376" i="3"/>
  <c r="L375" i="3"/>
  <c r="K375" i="3"/>
  <c r="J375" i="3"/>
  <c r="L374" i="3"/>
  <c r="K374" i="3"/>
  <c r="J374" i="3"/>
  <c r="L373" i="3"/>
  <c r="K373" i="3"/>
  <c r="J373" i="3"/>
  <c r="L372" i="3"/>
  <c r="K372" i="3"/>
  <c r="J372" i="3"/>
  <c r="L371" i="3"/>
  <c r="K371" i="3"/>
  <c r="J371" i="3"/>
  <c r="L370" i="3"/>
  <c r="K370" i="3"/>
  <c r="J370" i="3"/>
  <c r="L369" i="3"/>
  <c r="K369" i="3"/>
  <c r="J369" i="3"/>
  <c r="L368" i="3"/>
  <c r="K368" i="3"/>
  <c r="J368" i="3"/>
  <c r="L367" i="3"/>
  <c r="K367" i="3"/>
  <c r="J367" i="3"/>
  <c r="L366" i="3"/>
  <c r="K366" i="3"/>
  <c r="J366" i="3"/>
  <c r="L365" i="3"/>
  <c r="K365" i="3"/>
  <c r="J365" i="3"/>
  <c r="L364" i="3"/>
  <c r="K364" i="3"/>
  <c r="J364" i="3"/>
  <c r="L363" i="3"/>
  <c r="K363" i="3"/>
  <c r="J363" i="3"/>
  <c r="L362" i="3"/>
  <c r="K362" i="3"/>
  <c r="J362" i="3"/>
  <c r="L361" i="3"/>
  <c r="K361" i="3"/>
  <c r="J361" i="3"/>
  <c r="L360" i="3"/>
  <c r="K360" i="3"/>
  <c r="J360" i="3"/>
  <c r="L359" i="3"/>
  <c r="K359" i="3"/>
  <c r="J359" i="3"/>
  <c r="L358" i="3"/>
  <c r="K358" i="3"/>
  <c r="J358" i="3"/>
  <c r="L357" i="3"/>
  <c r="K357" i="3"/>
  <c r="J357" i="3"/>
  <c r="L356" i="3"/>
  <c r="K356" i="3"/>
  <c r="J356" i="3"/>
  <c r="L355" i="3"/>
  <c r="K355" i="3"/>
  <c r="J355" i="3"/>
  <c r="L354" i="3"/>
  <c r="K354" i="3"/>
  <c r="J354" i="3"/>
  <c r="L353" i="3"/>
  <c r="K353" i="3"/>
  <c r="J353" i="3"/>
  <c r="L352" i="3"/>
  <c r="K352" i="3"/>
  <c r="J352" i="3"/>
  <c r="L351" i="3"/>
  <c r="K351" i="3"/>
  <c r="J351" i="3"/>
  <c r="L350" i="3"/>
  <c r="K350" i="3"/>
  <c r="J350" i="3"/>
  <c r="L349" i="3"/>
  <c r="K349" i="3"/>
  <c r="J349" i="3"/>
  <c r="L348" i="3"/>
  <c r="K348" i="3"/>
  <c r="J348" i="3"/>
  <c r="L347" i="3"/>
  <c r="K347" i="3"/>
  <c r="J347" i="3"/>
  <c r="L346" i="3"/>
  <c r="K346" i="3"/>
  <c r="J346" i="3"/>
  <c r="L345" i="3"/>
  <c r="K345" i="3"/>
  <c r="J345" i="3"/>
  <c r="L344" i="3"/>
  <c r="K344" i="3"/>
  <c r="J344" i="3"/>
  <c r="L343" i="3"/>
  <c r="K343" i="3"/>
  <c r="J343" i="3"/>
  <c r="L342" i="3"/>
  <c r="K342" i="3"/>
  <c r="J342" i="3"/>
  <c r="L341" i="3"/>
  <c r="K341" i="3"/>
  <c r="J341" i="3"/>
  <c r="L340" i="3"/>
  <c r="K340" i="3"/>
  <c r="J340" i="3"/>
  <c r="L339" i="3"/>
  <c r="K339" i="3"/>
  <c r="J339" i="3"/>
  <c r="L338" i="3"/>
  <c r="K338" i="3"/>
  <c r="J338" i="3"/>
  <c r="L337" i="3"/>
  <c r="K337" i="3"/>
  <c r="J337" i="3"/>
  <c r="L336" i="3"/>
  <c r="K336" i="3"/>
  <c r="J336" i="3"/>
  <c r="L335" i="3"/>
  <c r="K335" i="3"/>
  <c r="J335" i="3"/>
  <c r="L334" i="3"/>
  <c r="K334" i="3"/>
  <c r="J334" i="3"/>
  <c r="L333" i="3"/>
  <c r="K333" i="3"/>
  <c r="J333" i="3"/>
  <c r="L332" i="3"/>
  <c r="K332" i="3"/>
  <c r="J332" i="3"/>
  <c r="L331" i="3"/>
  <c r="K331" i="3"/>
  <c r="J331" i="3"/>
  <c r="L330" i="3"/>
  <c r="K330" i="3"/>
  <c r="J330" i="3"/>
  <c r="L329" i="3"/>
  <c r="K329" i="3"/>
  <c r="J329" i="3"/>
  <c r="L328" i="3"/>
  <c r="K328" i="3"/>
  <c r="J328" i="3"/>
  <c r="L327" i="3"/>
  <c r="K327" i="3"/>
  <c r="J327" i="3"/>
  <c r="L326" i="3"/>
  <c r="K326" i="3"/>
  <c r="J326" i="3"/>
  <c r="L325" i="3"/>
  <c r="K325" i="3"/>
  <c r="J325" i="3"/>
  <c r="L324" i="3"/>
  <c r="K324" i="3"/>
  <c r="J324" i="3"/>
  <c r="L323" i="3"/>
  <c r="K323" i="3"/>
  <c r="J323" i="3"/>
  <c r="L322" i="3"/>
  <c r="K322" i="3"/>
  <c r="J322" i="3"/>
  <c r="L321" i="3"/>
  <c r="K321" i="3"/>
  <c r="J321" i="3"/>
  <c r="L320" i="3"/>
  <c r="K320" i="3"/>
  <c r="J320" i="3"/>
  <c r="L319" i="3"/>
  <c r="K319" i="3"/>
  <c r="J319" i="3"/>
  <c r="L318" i="3"/>
  <c r="K318" i="3"/>
  <c r="J318" i="3"/>
  <c r="L317" i="3"/>
  <c r="K317" i="3"/>
  <c r="J317" i="3"/>
  <c r="L316" i="3"/>
  <c r="K316" i="3"/>
  <c r="J316" i="3"/>
  <c r="L315" i="3"/>
  <c r="K315" i="3"/>
  <c r="J315" i="3"/>
  <c r="L314" i="3"/>
  <c r="K314" i="3"/>
  <c r="J314" i="3"/>
  <c r="L313" i="3"/>
  <c r="K313" i="3"/>
  <c r="J313" i="3"/>
  <c r="L312" i="3"/>
  <c r="K312" i="3"/>
  <c r="J312" i="3"/>
  <c r="L311" i="3"/>
  <c r="K311" i="3"/>
  <c r="J311" i="3"/>
  <c r="L310" i="3"/>
  <c r="K310" i="3"/>
  <c r="J310" i="3"/>
  <c r="L309" i="3"/>
  <c r="K309" i="3"/>
  <c r="J309" i="3"/>
  <c r="L308" i="3"/>
  <c r="K308" i="3"/>
  <c r="J308" i="3"/>
  <c r="L307" i="3"/>
  <c r="K307" i="3"/>
  <c r="J307" i="3"/>
  <c r="L306" i="3"/>
  <c r="K306" i="3"/>
  <c r="J306" i="3"/>
  <c r="L305" i="3"/>
  <c r="K305" i="3"/>
  <c r="J305" i="3"/>
  <c r="L304" i="3"/>
  <c r="K304" i="3"/>
  <c r="J304" i="3"/>
  <c r="L303" i="3"/>
  <c r="K303" i="3"/>
  <c r="J303" i="3"/>
  <c r="L302" i="3"/>
  <c r="K302" i="3"/>
  <c r="J302" i="3"/>
  <c r="L301" i="3"/>
  <c r="K301" i="3"/>
  <c r="J301" i="3"/>
  <c r="L300" i="3"/>
  <c r="K300" i="3"/>
  <c r="J300" i="3"/>
  <c r="L299" i="3"/>
  <c r="K299" i="3"/>
  <c r="J299" i="3"/>
  <c r="L298" i="3"/>
  <c r="K298" i="3"/>
  <c r="J298" i="3"/>
  <c r="L297" i="3"/>
  <c r="K297" i="3"/>
  <c r="J297" i="3"/>
  <c r="L296" i="3"/>
  <c r="K296" i="3"/>
  <c r="J296" i="3"/>
  <c r="L295" i="3"/>
  <c r="K295" i="3"/>
  <c r="J295" i="3"/>
  <c r="L294" i="3"/>
  <c r="K294" i="3"/>
  <c r="J294" i="3"/>
  <c r="L293" i="3"/>
  <c r="K293" i="3"/>
  <c r="J293" i="3"/>
  <c r="L292" i="3"/>
  <c r="K292" i="3"/>
  <c r="J292" i="3"/>
  <c r="L291" i="3"/>
  <c r="K291" i="3"/>
  <c r="J291" i="3"/>
  <c r="L290" i="3"/>
  <c r="K290" i="3"/>
  <c r="J290" i="3"/>
  <c r="L289" i="3"/>
  <c r="K289" i="3"/>
  <c r="J289" i="3"/>
  <c r="L288" i="3"/>
  <c r="K288" i="3"/>
  <c r="J288" i="3"/>
  <c r="L287" i="3"/>
  <c r="K287" i="3"/>
  <c r="J287" i="3"/>
  <c r="L286" i="3"/>
  <c r="K286" i="3"/>
  <c r="J286" i="3"/>
  <c r="L285" i="3"/>
  <c r="K285" i="3"/>
  <c r="J285" i="3"/>
  <c r="L284" i="3"/>
  <c r="K284" i="3"/>
  <c r="J284" i="3"/>
  <c r="L283" i="3"/>
  <c r="K283" i="3"/>
  <c r="J283" i="3"/>
  <c r="L282" i="3"/>
  <c r="K282" i="3"/>
  <c r="J282" i="3"/>
  <c r="L281" i="3"/>
  <c r="K281" i="3"/>
  <c r="J281" i="3"/>
  <c r="L280" i="3"/>
  <c r="K280" i="3"/>
  <c r="J280" i="3"/>
  <c r="L279" i="3"/>
  <c r="K279" i="3"/>
  <c r="J279" i="3"/>
  <c r="L278" i="3"/>
  <c r="K278" i="3"/>
  <c r="J278" i="3"/>
  <c r="L277" i="3"/>
  <c r="K277" i="3"/>
  <c r="J277" i="3"/>
  <c r="L276" i="3"/>
  <c r="K276" i="3"/>
  <c r="J276" i="3"/>
  <c r="L275" i="3"/>
  <c r="K275" i="3"/>
  <c r="J275" i="3"/>
  <c r="L274" i="3"/>
  <c r="K274" i="3"/>
  <c r="J274" i="3"/>
  <c r="L273" i="3"/>
  <c r="K273" i="3"/>
  <c r="J273" i="3"/>
  <c r="L272" i="3"/>
  <c r="K272" i="3"/>
  <c r="J272" i="3"/>
  <c r="L271" i="3"/>
  <c r="K271" i="3"/>
  <c r="J271" i="3"/>
  <c r="L270" i="3"/>
  <c r="K270" i="3"/>
  <c r="J270" i="3"/>
  <c r="L269" i="3"/>
  <c r="K269" i="3"/>
  <c r="J269" i="3"/>
  <c r="L268" i="3"/>
  <c r="K268" i="3"/>
  <c r="J268" i="3"/>
  <c r="L267" i="3"/>
  <c r="K267" i="3"/>
  <c r="J267" i="3"/>
  <c r="L266" i="3"/>
  <c r="K266" i="3"/>
  <c r="J266" i="3"/>
  <c r="L265" i="3"/>
  <c r="K265" i="3"/>
  <c r="J265" i="3"/>
  <c r="L264" i="3"/>
  <c r="K264" i="3"/>
  <c r="J264" i="3"/>
  <c r="L263" i="3"/>
  <c r="K263" i="3"/>
  <c r="J263" i="3"/>
  <c r="L262" i="3"/>
  <c r="K262" i="3"/>
  <c r="J262" i="3"/>
  <c r="L261" i="3"/>
  <c r="K261" i="3"/>
  <c r="J261" i="3"/>
  <c r="L260" i="3"/>
  <c r="K260" i="3"/>
  <c r="J260" i="3"/>
  <c r="L259" i="3"/>
  <c r="K259" i="3"/>
  <c r="J259" i="3"/>
  <c r="L258" i="3"/>
  <c r="K258" i="3"/>
  <c r="J258" i="3"/>
  <c r="L257" i="3"/>
  <c r="K257" i="3"/>
  <c r="J257" i="3"/>
  <c r="L256" i="3"/>
  <c r="K256" i="3"/>
  <c r="J256" i="3"/>
  <c r="L255" i="3"/>
  <c r="K255" i="3"/>
  <c r="J255" i="3"/>
  <c r="L254" i="3"/>
  <c r="K254" i="3"/>
  <c r="J254" i="3"/>
  <c r="L253" i="3"/>
  <c r="K253" i="3"/>
  <c r="J253" i="3"/>
  <c r="L252" i="3"/>
  <c r="K252" i="3"/>
  <c r="J252" i="3"/>
  <c r="L251" i="3"/>
  <c r="K251" i="3"/>
  <c r="J251" i="3"/>
  <c r="L250" i="3"/>
  <c r="K250" i="3"/>
  <c r="J250" i="3"/>
  <c r="L249" i="3"/>
  <c r="K249" i="3"/>
  <c r="J249" i="3"/>
  <c r="L248" i="3"/>
  <c r="K248" i="3"/>
  <c r="J248" i="3"/>
  <c r="L247" i="3"/>
  <c r="K247" i="3"/>
  <c r="J247" i="3"/>
  <c r="L246" i="3"/>
  <c r="K246" i="3"/>
  <c r="J246" i="3"/>
  <c r="L245" i="3"/>
  <c r="K245" i="3"/>
  <c r="J245" i="3"/>
  <c r="L244" i="3"/>
  <c r="K244" i="3"/>
  <c r="J244" i="3"/>
  <c r="L243" i="3"/>
  <c r="K243" i="3"/>
  <c r="J243" i="3"/>
  <c r="L242" i="3"/>
  <c r="K242" i="3"/>
  <c r="J242" i="3"/>
  <c r="L241" i="3"/>
  <c r="K241" i="3"/>
  <c r="J241" i="3"/>
  <c r="L240" i="3"/>
  <c r="K240" i="3"/>
  <c r="J240" i="3"/>
  <c r="L239" i="3"/>
  <c r="K239" i="3"/>
  <c r="J239" i="3"/>
  <c r="L238" i="3"/>
  <c r="K238" i="3"/>
  <c r="J238" i="3"/>
  <c r="L237" i="3"/>
  <c r="K237" i="3"/>
  <c r="J237" i="3"/>
  <c r="L236" i="3"/>
  <c r="K236" i="3"/>
  <c r="J236" i="3"/>
  <c r="L235" i="3"/>
  <c r="K235" i="3"/>
  <c r="J235" i="3"/>
  <c r="L234" i="3"/>
  <c r="K234" i="3"/>
  <c r="J234" i="3"/>
  <c r="L233" i="3"/>
  <c r="K233" i="3"/>
  <c r="J233" i="3"/>
  <c r="L232" i="3"/>
  <c r="K232" i="3"/>
  <c r="J232" i="3"/>
  <c r="L231" i="3"/>
  <c r="K231" i="3"/>
  <c r="J231" i="3"/>
  <c r="L230" i="3"/>
  <c r="K230" i="3"/>
  <c r="J230" i="3"/>
  <c r="L229" i="3"/>
  <c r="K229" i="3"/>
  <c r="J229" i="3"/>
  <c r="L228" i="3"/>
  <c r="K228" i="3"/>
  <c r="J228" i="3"/>
  <c r="L227" i="3"/>
  <c r="K227" i="3"/>
  <c r="J227" i="3"/>
  <c r="L226" i="3"/>
  <c r="K226" i="3"/>
  <c r="J226" i="3"/>
  <c r="L225" i="3"/>
  <c r="K225" i="3"/>
  <c r="J225" i="3"/>
  <c r="L224" i="3"/>
  <c r="K224" i="3"/>
  <c r="J224" i="3"/>
  <c r="L223" i="3"/>
  <c r="K223" i="3"/>
  <c r="J223" i="3"/>
  <c r="L222" i="3"/>
  <c r="K222" i="3"/>
  <c r="J222" i="3"/>
  <c r="L221" i="3"/>
  <c r="K221" i="3"/>
  <c r="J221" i="3"/>
  <c r="L220" i="3"/>
  <c r="K220" i="3"/>
  <c r="J220" i="3"/>
  <c r="L219" i="3"/>
  <c r="K219" i="3"/>
  <c r="J219" i="3"/>
  <c r="L218" i="3"/>
  <c r="K218" i="3"/>
  <c r="J218" i="3"/>
  <c r="L217" i="3"/>
  <c r="K217" i="3"/>
  <c r="J217" i="3"/>
  <c r="L216" i="3"/>
  <c r="K216" i="3"/>
  <c r="J216" i="3"/>
  <c r="L215" i="3"/>
  <c r="K215" i="3"/>
  <c r="J215" i="3"/>
  <c r="L214" i="3"/>
  <c r="K214" i="3"/>
  <c r="J214" i="3"/>
  <c r="L213" i="3"/>
  <c r="K213" i="3"/>
  <c r="J213" i="3"/>
  <c r="L212" i="3"/>
  <c r="K212" i="3"/>
  <c r="J212" i="3"/>
  <c r="L211" i="3"/>
  <c r="K211" i="3"/>
  <c r="J211" i="3"/>
  <c r="L210" i="3"/>
  <c r="K210" i="3"/>
  <c r="J210" i="3"/>
  <c r="L209" i="3"/>
  <c r="K209" i="3"/>
  <c r="J209" i="3"/>
  <c r="L208" i="3"/>
  <c r="K208" i="3"/>
  <c r="J208" i="3"/>
  <c r="L207" i="3"/>
  <c r="K207" i="3"/>
  <c r="J207" i="3"/>
  <c r="L206" i="3"/>
  <c r="K206" i="3"/>
  <c r="J206" i="3"/>
  <c r="L205" i="3"/>
  <c r="K205" i="3"/>
  <c r="J205" i="3"/>
  <c r="L204" i="3"/>
  <c r="K204" i="3"/>
  <c r="J204" i="3"/>
  <c r="L203" i="3"/>
  <c r="K203" i="3"/>
  <c r="J203" i="3"/>
  <c r="L202" i="3"/>
  <c r="K202" i="3"/>
  <c r="J202" i="3"/>
  <c r="L201" i="3"/>
  <c r="K201" i="3"/>
  <c r="J201" i="3"/>
  <c r="L200" i="3"/>
  <c r="K200" i="3"/>
  <c r="J200" i="3"/>
  <c r="L199" i="3"/>
  <c r="K199" i="3"/>
  <c r="J199" i="3"/>
  <c r="L198" i="3"/>
  <c r="K198" i="3"/>
  <c r="J198" i="3"/>
  <c r="L197" i="3"/>
  <c r="K197" i="3"/>
  <c r="J197" i="3"/>
  <c r="L196" i="3"/>
  <c r="K196" i="3"/>
  <c r="J196" i="3"/>
  <c r="L195" i="3"/>
  <c r="K195" i="3"/>
  <c r="J195" i="3"/>
  <c r="L194" i="3"/>
  <c r="K194" i="3"/>
  <c r="J194" i="3"/>
  <c r="L193" i="3"/>
  <c r="K193" i="3"/>
  <c r="J193" i="3"/>
  <c r="L192" i="3"/>
  <c r="K192" i="3"/>
  <c r="J192" i="3"/>
  <c r="L191" i="3"/>
  <c r="K191" i="3"/>
  <c r="J191" i="3"/>
  <c r="L190" i="3"/>
  <c r="K190" i="3"/>
  <c r="J190" i="3"/>
  <c r="L189" i="3"/>
  <c r="K189" i="3"/>
  <c r="J189" i="3"/>
  <c r="L188" i="3"/>
  <c r="K188" i="3"/>
  <c r="J188" i="3"/>
  <c r="L187" i="3"/>
  <c r="K187" i="3"/>
  <c r="J187" i="3"/>
  <c r="L186" i="3"/>
  <c r="K186" i="3"/>
  <c r="J186" i="3"/>
  <c r="L185" i="3"/>
  <c r="K185" i="3"/>
  <c r="J185" i="3"/>
  <c r="L184" i="3"/>
  <c r="K184" i="3"/>
  <c r="J184" i="3"/>
  <c r="L183" i="3"/>
  <c r="K183" i="3"/>
  <c r="J183" i="3"/>
  <c r="L182" i="3"/>
  <c r="K182" i="3"/>
  <c r="J182" i="3"/>
  <c r="L181" i="3"/>
  <c r="K181" i="3"/>
  <c r="J181" i="3"/>
  <c r="L180" i="3"/>
  <c r="K180" i="3"/>
  <c r="J180" i="3"/>
  <c r="L179" i="3"/>
  <c r="K179" i="3"/>
  <c r="J179" i="3"/>
  <c r="L178" i="3"/>
  <c r="K178" i="3"/>
  <c r="J178" i="3"/>
  <c r="L177" i="3"/>
  <c r="K177" i="3"/>
  <c r="J177" i="3"/>
  <c r="L176" i="3"/>
  <c r="K176" i="3"/>
  <c r="J176" i="3"/>
  <c r="L175" i="3"/>
  <c r="K175" i="3"/>
  <c r="J175" i="3"/>
  <c r="L174" i="3"/>
  <c r="K174" i="3"/>
  <c r="J174" i="3"/>
  <c r="L173" i="3"/>
  <c r="K173" i="3"/>
  <c r="J173" i="3"/>
  <c r="L172" i="3"/>
  <c r="K172" i="3"/>
  <c r="J172" i="3"/>
  <c r="L171" i="3"/>
  <c r="K171" i="3"/>
  <c r="J171" i="3"/>
  <c r="L170" i="3"/>
  <c r="K170" i="3"/>
  <c r="J170" i="3"/>
  <c r="L169" i="3"/>
  <c r="K169" i="3"/>
  <c r="J169" i="3"/>
  <c r="L168" i="3"/>
  <c r="K168" i="3"/>
  <c r="J168" i="3"/>
  <c r="L167" i="3"/>
  <c r="K167" i="3"/>
  <c r="J167" i="3"/>
  <c r="L166" i="3"/>
  <c r="K166" i="3"/>
  <c r="J166" i="3"/>
  <c r="L165" i="3"/>
  <c r="K165" i="3"/>
  <c r="J165" i="3"/>
  <c r="L164" i="3"/>
  <c r="K164" i="3"/>
  <c r="J164" i="3"/>
  <c r="L163" i="3"/>
  <c r="K163" i="3"/>
  <c r="J163" i="3"/>
  <c r="L162" i="3"/>
  <c r="K162" i="3"/>
  <c r="J162" i="3"/>
  <c r="L161" i="3"/>
  <c r="K161" i="3"/>
  <c r="J161" i="3"/>
  <c r="L160" i="3"/>
  <c r="K160" i="3"/>
  <c r="J160" i="3"/>
  <c r="L159" i="3"/>
  <c r="K159" i="3"/>
  <c r="J159" i="3"/>
  <c r="L158" i="3"/>
  <c r="K158" i="3"/>
  <c r="J158" i="3"/>
  <c r="L157" i="3"/>
  <c r="K157" i="3"/>
  <c r="J157" i="3"/>
  <c r="L156" i="3"/>
  <c r="K156" i="3"/>
  <c r="J156" i="3"/>
  <c r="L155" i="3"/>
  <c r="K155" i="3"/>
  <c r="J155" i="3"/>
  <c r="L154" i="3"/>
  <c r="K154" i="3"/>
  <c r="J154" i="3"/>
  <c r="L153" i="3"/>
  <c r="K153" i="3"/>
  <c r="J153" i="3"/>
  <c r="L152" i="3"/>
  <c r="K152" i="3"/>
  <c r="J152" i="3"/>
  <c r="L151" i="3"/>
  <c r="K151" i="3"/>
  <c r="J151" i="3"/>
  <c r="L150" i="3"/>
  <c r="K150" i="3"/>
  <c r="J150" i="3"/>
  <c r="L149" i="3"/>
  <c r="K149" i="3"/>
  <c r="J149" i="3"/>
  <c r="L148" i="3"/>
  <c r="K148" i="3"/>
  <c r="J148" i="3"/>
  <c r="L147" i="3"/>
  <c r="K147" i="3"/>
  <c r="J147" i="3"/>
  <c r="L146" i="3"/>
  <c r="K146" i="3"/>
  <c r="J146" i="3"/>
  <c r="L145" i="3"/>
  <c r="K145" i="3"/>
  <c r="J145" i="3"/>
  <c r="L144" i="3"/>
  <c r="K144" i="3"/>
  <c r="J144" i="3"/>
  <c r="L143" i="3"/>
  <c r="K143" i="3"/>
  <c r="J143" i="3"/>
  <c r="L142" i="3"/>
  <c r="K142" i="3"/>
  <c r="J142" i="3"/>
  <c r="L141" i="3"/>
  <c r="K141" i="3"/>
  <c r="J141" i="3"/>
  <c r="L140" i="3"/>
  <c r="K140" i="3"/>
  <c r="J140" i="3"/>
  <c r="L139" i="3"/>
  <c r="K139" i="3"/>
  <c r="J139" i="3"/>
  <c r="L138" i="3"/>
  <c r="K138" i="3"/>
  <c r="J138" i="3"/>
  <c r="L137" i="3"/>
  <c r="K137" i="3"/>
  <c r="J137" i="3"/>
  <c r="L136" i="3"/>
  <c r="K136" i="3"/>
  <c r="J136" i="3"/>
  <c r="L135" i="3"/>
  <c r="K135" i="3"/>
  <c r="J135" i="3"/>
  <c r="L134" i="3"/>
  <c r="K134" i="3"/>
  <c r="J134" i="3"/>
  <c r="L133" i="3"/>
  <c r="K133" i="3"/>
  <c r="J133" i="3"/>
  <c r="L132" i="3"/>
  <c r="K132" i="3"/>
  <c r="J132" i="3"/>
  <c r="L131" i="3"/>
  <c r="K131" i="3"/>
  <c r="J131" i="3"/>
  <c r="L130" i="3"/>
  <c r="K130" i="3"/>
  <c r="J130" i="3"/>
  <c r="L129" i="3"/>
  <c r="K129" i="3"/>
  <c r="J129" i="3"/>
  <c r="L128" i="3"/>
  <c r="K128" i="3"/>
  <c r="J128" i="3"/>
  <c r="L127" i="3"/>
  <c r="K127" i="3"/>
  <c r="J127" i="3"/>
  <c r="L126" i="3"/>
  <c r="K126" i="3"/>
  <c r="J126" i="3"/>
  <c r="L125" i="3"/>
  <c r="K125" i="3"/>
  <c r="J125" i="3"/>
  <c r="L124" i="3"/>
  <c r="K124" i="3"/>
  <c r="J124" i="3"/>
  <c r="L123" i="3"/>
  <c r="K123" i="3"/>
  <c r="J123" i="3"/>
  <c r="L122" i="3"/>
  <c r="K122" i="3"/>
  <c r="J122" i="3"/>
  <c r="L121" i="3"/>
  <c r="K121" i="3"/>
  <c r="J121" i="3"/>
  <c r="L120" i="3"/>
  <c r="K120" i="3"/>
  <c r="J120" i="3"/>
  <c r="L119" i="3"/>
  <c r="K119" i="3"/>
  <c r="J119" i="3"/>
  <c r="L118" i="3"/>
  <c r="K118" i="3"/>
  <c r="J118" i="3"/>
  <c r="L117" i="3"/>
  <c r="K117" i="3"/>
  <c r="J117" i="3"/>
  <c r="L116" i="3"/>
  <c r="K116" i="3"/>
  <c r="J116" i="3"/>
  <c r="L115" i="3"/>
  <c r="K115" i="3"/>
  <c r="J115" i="3"/>
  <c r="L114" i="3"/>
  <c r="K114" i="3"/>
  <c r="J114" i="3"/>
  <c r="L113" i="3"/>
  <c r="K113" i="3"/>
  <c r="J113" i="3"/>
  <c r="L112" i="3"/>
  <c r="K112" i="3"/>
  <c r="J112" i="3"/>
  <c r="L111" i="3"/>
  <c r="K111" i="3"/>
  <c r="J111" i="3"/>
  <c r="L110" i="3"/>
  <c r="K110" i="3"/>
  <c r="J110" i="3"/>
  <c r="L109" i="3"/>
  <c r="K109" i="3"/>
  <c r="J109" i="3"/>
  <c r="L108" i="3"/>
  <c r="K108" i="3"/>
  <c r="J108" i="3"/>
  <c r="L107" i="3"/>
  <c r="K107" i="3"/>
  <c r="J107" i="3"/>
  <c r="L106" i="3"/>
  <c r="K106" i="3"/>
  <c r="J106" i="3"/>
  <c r="L105" i="3"/>
  <c r="K105" i="3"/>
  <c r="J105" i="3"/>
  <c r="L104" i="3"/>
  <c r="K104" i="3"/>
  <c r="J104" i="3"/>
  <c r="L103" i="3"/>
  <c r="K103" i="3"/>
  <c r="J103" i="3"/>
  <c r="L102" i="3"/>
  <c r="K102" i="3"/>
  <c r="J102" i="3"/>
  <c r="L101" i="3"/>
  <c r="K101" i="3"/>
  <c r="J101" i="3"/>
  <c r="L100" i="3"/>
  <c r="K100" i="3"/>
  <c r="J100" i="3"/>
  <c r="L99" i="3"/>
  <c r="K99" i="3"/>
  <c r="J99" i="3"/>
  <c r="L98" i="3"/>
  <c r="K98" i="3"/>
  <c r="J98" i="3"/>
  <c r="L97" i="3"/>
  <c r="K97" i="3"/>
  <c r="J97" i="3"/>
  <c r="L96" i="3"/>
  <c r="K96" i="3"/>
  <c r="J96" i="3"/>
  <c r="L95" i="3"/>
  <c r="K95" i="3"/>
  <c r="J95" i="3"/>
  <c r="L94" i="3"/>
  <c r="K94" i="3"/>
  <c r="J94" i="3"/>
  <c r="L93" i="3"/>
  <c r="K93" i="3"/>
  <c r="J93" i="3"/>
  <c r="L92" i="3"/>
  <c r="K92" i="3"/>
  <c r="J92" i="3"/>
  <c r="L91" i="3"/>
  <c r="K91" i="3"/>
  <c r="J91" i="3"/>
  <c r="L90" i="3"/>
  <c r="K90" i="3"/>
  <c r="J90" i="3"/>
  <c r="L89" i="3"/>
  <c r="K89" i="3"/>
  <c r="J89" i="3"/>
  <c r="L88" i="3"/>
  <c r="K88" i="3"/>
  <c r="J88" i="3"/>
  <c r="L87" i="3"/>
  <c r="K87" i="3"/>
  <c r="J87" i="3"/>
  <c r="L86" i="3"/>
  <c r="K86" i="3"/>
  <c r="J86" i="3"/>
  <c r="L85" i="3"/>
  <c r="K85" i="3"/>
  <c r="J85" i="3"/>
  <c r="L84" i="3"/>
  <c r="K84" i="3"/>
  <c r="J84" i="3"/>
  <c r="L83" i="3"/>
  <c r="K83" i="3"/>
  <c r="J83" i="3"/>
  <c r="L82" i="3"/>
  <c r="K82" i="3"/>
  <c r="J82" i="3"/>
  <c r="L81" i="3"/>
  <c r="K81" i="3"/>
  <c r="J81" i="3"/>
  <c r="L80" i="3"/>
  <c r="K80" i="3"/>
  <c r="J80" i="3"/>
  <c r="L79" i="3"/>
  <c r="K79" i="3"/>
  <c r="J79" i="3"/>
  <c r="L78" i="3"/>
  <c r="K78" i="3"/>
  <c r="J78" i="3"/>
  <c r="L77" i="3"/>
  <c r="K77" i="3"/>
  <c r="J77" i="3"/>
  <c r="L76" i="3"/>
  <c r="K76" i="3"/>
  <c r="J76" i="3"/>
  <c r="L75" i="3"/>
  <c r="K75" i="3"/>
  <c r="J75" i="3"/>
  <c r="L74" i="3"/>
  <c r="K74" i="3"/>
  <c r="J74" i="3"/>
  <c r="L73" i="3"/>
  <c r="K73" i="3"/>
  <c r="J73" i="3"/>
  <c r="L72" i="3"/>
  <c r="K72" i="3"/>
  <c r="J72" i="3"/>
  <c r="L71" i="3"/>
  <c r="K71" i="3"/>
  <c r="J71" i="3"/>
  <c r="L70" i="3"/>
  <c r="K70" i="3"/>
  <c r="J70" i="3"/>
  <c r="L69" i="3"/>
  <c r="K69" i="3"/>
  <c r="J69" i="3"/>
  <c r="L68" i="3"/>
  <c r="K68" i="3"/>
  <c r="J68" i="3"/>
  <c r="L67" i="3"/>
  <c r="K67" i="3"/>
  <c r="J67" i="3"/>
  <c r="L66" i="3"/>
  <c r="K66" i="3"/>
  <c r="J66" i="3"/>
  <c r="L65" i="3"/>
  <c r="K65" i="3"/>
  <c r="J65" i="3"/>
  <c r="L64" i="3"/>
  <c r="K64" i="3"/>
  <c r="J64" i="3"/>
  <c r="L63" i="3"/>
  <c r="K63" i="3"/>
  <c r="J63" i="3"/>
  <c r="L62" i="3"/>
  <c r="K62" i="3"/>
  <c r="J62" i="3"/>
  <c r="L61" i="3"/>
  <c r="K61" i="3"/>
  <c r="J61" i="3"/>
  <c r="L60" i="3"/>
  <c r="K60" i="3"/>
  <c r="J60" i="3"/>
  <c r="L59" i="3"/>
  <c r="K59" i="3"/>
  <c r="J59" i="3"/>
  <c r="L58" i="3"/>
  <c r="K58" i="3"/>
  <c r="J58" i="3"/>
  <c r="L57" i="3"/>
  <c r="K57" i="3"/>
  <c r="J57" i="3"/>
  <c r="L56" i="3"/>
  <c r="K56" i="3"/>
  <c r="J56" i="3"/>
  <c r="L55" i="3"/>
  <c r="K55" i="3"/>
  <c r="J55" i="3"/>
  <c r="L54" i="3"/>
  <c r="K54" i="3"/>
  <c r="J54" i="3"/>
  <c r="L53" i="3"/>
  <c r="K53" i="3"/>
  <c r="J53" i="3"/>
  <c r="L52" i="3"/>
  <c r="K52" i="3"/>
  <c r="J52" i="3"/>
  <c r="L51" i="3"/>
  <c r="K51" i="3"/>
  <c r="J51" i="3"/>
  <c r="L50" i="3"/>
  <c r="K50" i="3"/>
  <c r="J50" i="3"/>
  <c r="L49" i="3"/>
  <c r="K49" i="3"/>
  <c r="J49" i="3"/>
  <c r="L48" i="3"/>
  <c r="K48" i="3"/>
  <c r="J48" i="3"/>
  <c r="L47" i="3"/>
  <c r="K47" i="3"/>
  <c r="J47" i="3"/>
  <c r="L46" i="3"/>
  <c r="K46" i="3"/>
  <c r="J46" i="3"/>
  <c r="L45" i="3"/>
  <c r="K45" i="3"/>
  <c r="J45" i="3"/>
  <c r="L44" i="3"/>
  <c r="K44" i="3"/>
  <c r="J44" i="3"/>
  <c r="L43" i="3"/>
  <c r="K43" i="3"/>
  <c r="J43" i="3"/>
  <c r="L42" i="3"/>
  <c r="K42" i="3"/>
  <c r="J42" i="3"/>
  <c r="L41" i="3"/>
  <c r="K41" i="3"/>
  <c r="J41" i="3"/>
  <c r="L40" i="3"/>
  <c r="K40" i="3"/>
  <c r="J40" i="3"/>
  <c r="L39" i="3"/>
  <c r="K39" i="3"/>
  <c r="J39" i="3"/>
  <c r="L38" i="3"/>
  <c r="K38" i="3"/>
  <c r="J38" i="3"/>
  <c r="L37" i="3"/>
  <c r="K37" i="3"/>
  <c r="J37" i="3"/>
  <c r="L36" i="3"/>
  <c r="K36" i="3"/>
  <c r="J36" i="3"/>
  <c r="L35" i="3"/>
  <c r="K35" i="3"/>
  <c r="J35" i="3"/>
  <c r="L34" i="3"/>
  <c r="K34" i="3"/>
  <c r="J34" i="3"/>
  <c r="L33" i="3"/>
  <c r="K33" i="3"/>
  <c r="J33" i="3"/>
  <c r="L32" i="3"/>
  <c r="K32" i="3"/>
  <c r="J32" i="3"/>
  <c r="L31" i="3"/>
  <c r="K31" i="3"/>
  <c r="J31" i="3"/>
  <c r="L30" i="3"/>
  <c r="K30" i="3"/>
  <c r="J30" i="3"/>
  <c r="L29" i="3"/>
  <c r="K29" i="3"/>
  <c r="J29" i="3"/>
  <c r="L28" i="3"/>
  <c r="K28" i="3"/>
  <c r="J28" i="3"/>
  <c r="L27" i="3"/>
  <c r="K27" i="3"/>
  <c r="J27" i="3"/>
  <c r="L26" i="3"/>
  <c r="K26" i="3"/>
  <c r="J26" i="3"/>
  <c r="L25" i="3"/>
  <c r="K25" i="3"/>
  <c r="J25" i="3"/>
  <c r="L24" i="3"/>
  <c r="K24" i="3"/>
  <c r="J24" i="3"/>
  <c r="L23" i="3"/>
  <c r="K23" i="3"/>
  <c r="J23" i="3"/>
  <c r="L22" i="3"/>
  <c r="K22" i="3"/>
  <c r="J22" i="3"/>
  <c r="L21" i="3"/>
  <c r="K21" i="3"/>
  <c r="J21" i="3"/>
  <c r="L20" i="3"/>
  <c r="K20" i="3"/>
  <c r="J20" i="3"/>
  <c r="L19" i="3"/>
  <c r="K19" i="3"/>
  <c r="J19" i="3"/>
  <c r="L18" i="3"/>
  <c r="K18" i="3"/>
  <c r="J18" i="3"/>
  <c r="L17" i="3"/>
  <c r="K17" i="3"/>
  <c r="J17" i="3"/>
  <c r="L16" i="3"/>
  <c r="K16" i="3"/>
  <c r="J16" i="3"/>
  <c r="L15" i="3"/>
  <c r="K15" i="3"/>
  <c r="J15" i="3"/>
  <c r="L14" i="3"/>
  <c r="K14" i="3"/>
  <c r="J14" i="3"/>
  <c r="L13" i="3"/>
  <c r="K13" i="3"/>
  <c r="J13" i="3"/>
  <c r="L12" i="3"/>
  <c r="K12" i="3"/>
  <c r="J12" i="3"/>
  <c r="L11" i="3"/>
  <c r="K11" i="3"/>
  <c r="J11" i="3"/>
  <c r="L10" i="3"/>
  <c r="K10" i="3"/>
  <c r="J10" i="3"/>
  <c r="L9" i="3"/>
  <c r="K9" i="3"/>
  <c r="J9" i="3"/>
  <c r="L8" i="3"/>
  <c r="K8" i="3"/>
  <c r="J8" i="3"/>
  <c r="L7" i="3"/>
  <c r="K7" i="3"/>
  <c r="J7" i="3"/>
  <c r="L6" i="3"/>
  <c r="K6" i="3"/>
  <c r="J6" i="3"/>
  <c r="L5" i="3"/>
  <c r="K5" i="3"/>
  <c r="J5" i="3"/>
  <c r="L4" i="3"/>
  <c r="K4" i="3"/>
  <c r="J4" i="3"/>
  <c r="L3" i="3"/>
  <c r="K3" i="3"/>
  <c r="J3" i="3"/>
  <c r="J2" i="3"/>
  <c r="K2" i="3"/>
  <c r="L2" i="3"/>
  <c r="V10" i="1" l="1"/>
  <c r="U10" i="1"/>
  <c r="T10" i="1"/>
  <c r="S10" i="1"/>
  <c r="AC32" i="1" l="1"/>
  <c r="AC30" i="1"/>
  <c r="X30" i="1"/>
  <c r="W32" i="1"/>
  <c r="AC31" i="1"/>
  <c r="AC29" i="1"/>
  <c r="X32" i="1"/>
  <c r="W30" i="1"/>
  <c r="AD32" i="1"/>
  <c r="AD30" i="1"/>
  <c r="X31" i="1"/>
  <c r="W33" i="1"/>
  <c r="W29" i="1"/>
  <c r="AD31" i="1"/>
  <c r="AD29" i="1"/>
  <c r="X33" i="1"/>
  <c r="X29" i="1"/>
  <c r="W31" i="1"/>
  <c r="N397" i="3"/>
  <c r="N396" i="3"/>
  <c r="N395" i="3"/>
  <c r="N394" i="3"/>
  <c r="N393" i="3"/>
  <c r="N392" i="3"/>
  <c r="N391" i="3"/>
  <c r="N390" i="3"/>
  <c r="N389" i="3"/>
  <c r="N388" i="3"/>
  <c r="N387" i="3"/>
  <c r="N386" i="3"/>
  <c r="N385" i="3"/>
  <c r="N384" i="3"/>
  <c r="N383" i="3"/>
  <c r="N382" i="3"/>
  <c r="N381" i="3"/>
  <c r="N380" i="3"/>
  <c r="N379" i="3"/>
  <c r="N378" i="3"/>
  <c r="N377" i="3"/>
  <c r="N376" i="3"/>
  <c r="N375" i="3"/>
  <c r="N374" i="3"/>
  <c r="N373" i="3"/>
  <c r="N372" i="3"/>
  <c r="N371" i="3"/>
  <c r="N370" i="3"/>
  <c r="N369" i="3"/>
  <c r="N368" i="3"/>
  <c r="N367" i="3"/>
  <c r="N366" i="3"/>
  <c r="N365" i="3"/>
  <c r="N364" i="3"/>
  <c r="N363" i="3"/>
  <c r="N362" i="3"/>
  <c r="N361" i="3"/>
  <c r="N360" i="3"/>
  <c r="N359" i="3"/>
  <c r="N358" i="3"/>
  <c r="N357" i="3"/>
  <c r="N356" i="3"/>
  <c r="N355" i="3"/>
  <c r="N354" i="3"/>
  <c r="N353" i="3"/>
  <c r="N352" i="3"/>
  <c r="N351" i="3"/>
  <c r="N350" i="3"/>
  <c r="N349" i="3"/>
  <c r="N348" i="3"/>
  <c r="N347" i="3"/>
  <c r="N346" i="3"/>
  <c r="N345" i="3"/>
  <c r="N344" i="3"/>
  <c r="N343" i="3"/>
  <c r="N342" i="3"/>
  <c r="N341" i="3"/>
  <c r="N340" i="3"/>
  <c r="N339" i="3"/>
  <c r="N338" i="3"/>
  <c r="N337" i="3"/>
  <c r="N336" i="3"/>
  <c r="N335" i="3"/>
  <c r="N334" i="3"/>
  <c r="N333" i="3"/>
  <c r="N332" i="3"/>
  <c r="N331" i="3"/>
  <c r="N330" i="3"/>
  <c r="N329" i="3"/>
  <c r="N328" i="3"/>
  <c r="N327" i="3"/>
  <c r="N326" i="3"/>
  <c r="N325" i="3"/>
  <c r="N324" i="3"/>
  <c r="N323" i="3"/>
  <c r="N322" i="3"/>
  <c r="N321" i="3"/>
  <c r="N320" i="3"/>
  <c r="N319" i="3"/>
  <c r="N318" i="3"/>
  <c r="N317" i="3"/>
  <c r="N316" i="3"/>
  <c r="N315" i="3"/>
  <c r="N314" i="3"/>
  <c r="N313" i="3"/>
  <c r="N312" i="3"/>
  <c r="N311" i="3"/>
  <c r="N310" i="3"/>
  <c r="N309" i="3"/>
  <c r="N308" i="3"/>
  <c r="N307" i="3"/>
  <c r="N306" i="3"/>
  <c r="N305" i="3"/>
  <c r="N304" i="3"/>
  <c r="N303" i="3"/>
  <c r="N302" i="3"/>
  <c r="N301" i="3"/>
  <c r="N300" i="3"/>
  <c r="N299" i="3"/>
  <c r="N298" i="3"/>
  <c r="N297" i="3"/>
  <c r="N296" i="3"/>
  <c r="N295" i="3"/>
  <c r="N294" i="3"/>
  <c r="N293" i="3"/>
  <c r="N292" i="3"/>
  <c r="N291" i="3"/>
  <c r="N290" i="3"/>
  <c r="N289" i="3"/>
  <c r="N288" i="3"/>
  <c r="N287" i="3"/>
  <c r="N286" i="3"/>
  <c r="N285" i="3"/>
  <c r="N284" i="3"/>
  <c r="N283" i="3"/>
  <c r="N282" i="3"/>
  <c r="N281" i="3"/>
  <c r="N280" i="3"/>
  <c r="N279" i="3"/>
  <c r="N278" i="3"/>
  <c r="N277" i="3"/>
  <c r="N276" i="3"/>
  <c r="N275" i="3"/>
  <c r="N274" i="3"/>
  <c r="N273" i="3"/>
  <c r="N272" i="3"/>
  <c r="N271" i="3"/>
  <c r="N270" i="3"/>
  <c r="N269" i="3"/>
  <c r="N268" i="3"/>
  <c r="N267" i="3"/>
  <c r="N266" i="3"/>
  <c r="N265" i="3"/>
  <c r="N264" i="3"/>
  <c r="N263" i="3"/>
  <c r="N262" i="3"/>
  <c r="N261" i="3"/>
  <c r="N260" i="3"/>
  <c r="N259" i="3"/>
  <c r="N258" i="3"/>
  <c r="N257" i="3"/>
  <c r="N256" i="3"/>
  <c r="N255" i="3"/>
  <c r="N254" i="3"/>
  <c r="N253" i="3"/>
  <c r="N252" i="3"/>
  <c r="N251" i="3"/>
  <c r="N250" i="3"/>
  <c r="N249" i="3"/>
  <c r="N248" i="3"/>
  <c r="N247" i="3"/>
  <c r="N246" i="3"/>
  <c r="N245" i="3"/>
  <c r="N244" i="3"/>
  <c r="N243" i="3"/>
  <c r="N242" i="3"/>
  <c r="N241" i="3"/>
  <c r="N240" i="3"/>
  <c r="N239" i="3"/>
  <c r="N238" i="3"/>
  <c r="N237" i="3"/>
  <c r="N236" i="3"/>
  <c r="N235" i="3"/>
  <c r="N234" i="3"/>
  <c r="N233" i="3"/>
  <c r="N232" i="3"/>
  <c r="N231" i="3"/>
  <c r="N230" i="3"/>
  <c r="N229" i="3"/>
  <c r="N228" i="3"/>
  <c r="N227" i="3"/>
  <c r="N226" i="3"/>
  <c r="N225" i="3"/>
  <c r="N224" i="3"/>
  <c r="N223" i="3"/>
  <c r="N222" i="3"/>
  <c r="N221" i="3"/>
  <c r="N220" i="3"/>
  <c r="N219" i="3"/>
  <c r="N218" i="3"/>
  <c r="N217" i="3"/>
  <c r="N216" i="3"/>
  <c r="N215" i="3"/>
  <c r="N214" i="3"/>
  <c r="N213" i="3"/>
  <c r="N212" i="3"/>
  <c r="N211" i="3"/>
  <c r="N210" i="3"/>
  <c r="N209" i="3"/>
  <c r="N208" i="3"/>
  <c r="N207" i="3"/>
  <c r="N206" i="3"/>
  <c r="N205" i="3"/>
  <c r="N204" i="3"/>
  <c r="N203" i="3"/>
  <c r="N202" i="3"/>
  <c r="N201" i="3"/>
  <c r="N200" i="3"/>
  <c r="P33" i="1"/>
  <c r="N199" i="3"/>
  <c r="N198" i="3"/>
  <c r="N197" i="3"/>
  <c r="N196" i="3"/>
  <c r="N195" i="3"/>
  <c r="N194" i="3"/>
  <c r="N193" i="3"/>
  <c r="N192" i="3"/>
  <c r="N191" i="3"/>
  <c r="N190" i="3"/>
  <c r="N189" i="3"/>
  <c r="N188" i="3"/>
  <c r="N187" i="3"/>
  <c r="N186" i="3"/>
  <c r="N185" i="3"/>
  <c r="N184" i="3"/>
  <c r="N183" i="3"/>
  <c r="N182" i="3"/>
  <c r="N181" i="3"/>
  <c r="N180" i="3"/>
  <c r="N179" i="3"/>
  <c r="N178" i="3"/>
  <c r="N177" i="3"/>
  <c r="N176" i="3"/>
  <c r="N175" i="3"/>
  <c r="N174" i="3"/>
  <c r="N173" i="3"/>
  <c r="N172" i="3"/>
  <c r="N171" i="3"/>
  <c r="N170" i="3"/>
  <c r="N169" i="3"/>
  <c r="N168" i="3"/>
  <c r="N167" i="3"/>
  <c r="N166" i="3"/>
  <c r="N165" i="3"/>
  <c r="N164" i="3"/>
  <c r="N163" i="3"/>
  <c r="N162" i="3"/>
  <c r="N161" i="3"/>
  <c r="N160" i="3"/>
  <c r="N159" i="3"/>
  <c r="N158" i="3"/>
  <c r="N157" i="3"/>
  <c r="N156" i="3"/>
  <c r="N155" i="3"/>
  <c r="N154" i="3"/>
  <c r="N153" i="3"/>
  <c r="N152" i="3"/>
  <c r="N151" i="3"/>
  <c r="N150" i="3"/>
  <c r="N149" i="3"/>
  <c r="N148" i="3"/>
  <c r="N147" i="3"/>
  <c r="N146" i="3"/>
  <c r="N145" i="3"/>
  <c r="N144" i="3"/>
  <c r="N143" i="3"/>
  <c r="N142" i="3"/>
  <c r="N141" i="3"/>
  <c r="N140" i="3"/>
  <c r="N139" i="3"/>
  <c r="N138" i="3"/>
  <c r="N137" i="3"/>
  <c r="N136" i="3"/>
  <c r="N135" i="3"/>
  <c r="N134" i="3"/>
  <c r="N133" i="3"/>
  <c r="N132" i="3"/>
  <c r="N131" i="3"/>
  <c r="N130" i="3"/>
  <c r="N129" i="3"/>
  <c r="N128" i="3"/>
  <c r="N127" i="3"/>
  <c r="N126" i="3"/>
  <c r="N125" i="3"/>
  <c r="N124" i="3"/>
  <c r="N123" i="3"/>
  <c r="N122" i="3"/>
  <c r="N121" i="3"/>
  <c r="N120" i="3"/>
  <c r="N119" i="3"/>
  <c r="N118" i="3"/>
  <c r="N117" i="3"/>
  <c r="N116" i="3"/>
  <c r="N115" i="3"/>
  <c r="N114" i="3"/>
  <c r="N113" i="3"/>
  <c r="N112" i="3"/>
  <c r="N111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/>
  <c r="N3" i="3"/>
  <c r="N2" i="3"/>
  <c r="Y28" i="4" l="1" a="1"/>
  <c r="Y28" i="4" s="1"/>
  <c r="AC28" i="4" s="1"/>
  <c r="U28" i="4" a="1"/>
  <c r="U28" i="4" s="1"/>
  <c r="AA28" i="4" a="1"/>
  <c r="AA28" i="4" s="1"/>
  <c r="T28" i="4" a="1"/>
  <c r="T28" i="4" s="1"/>
  <c r="AB28" i="4" a="1"/>
  <c r="AB28" i="4" s="1"/>
  <c r="AD28" i="4" s="1"/>
  <c r="V28" i="4" a="1"/>
  <c r="V28" i="4" s="1"/>
  <c r="S28" i="4" a="1"/>
  <c r="S28" i="4" s="1"/>
  <c r="W28" i="4" s="1"/>
  <c r="Z28" i="4" a="1"/>
  <c r="Z28" i="4" s="1"/>
  <c r="P32" i="1"/>
  <c r="P31" i="1"/>
  <c r="P30" i="1"/>
  <c r="P29" i="1"/>
  <c r="P28" i="1"/>
  <c r="M419" i="3" l="1"/>
  <c r="O409" i="3"/>
  <c r="M405" i="3"/>
  <c r="M402" i="3"/>
  <c r="O401" i="3"/>
  <c r="M409" i="3"/>
  <c r="M406" i="3"/>
  <c r="M401" i="3"/>
  <c r="M398" i="3"/>
  <c r="M421" i="3"/>
  <c r="M415" i="3"/>
  <c r="M411" i="3"/>
  <c r="M408" i="3"/>
  <c r="M403" i="3"/>
  <c r="M400" i="3"/>
  <c r="M399" i="3"/>
  <c r="O403" i="3"/>
  <c r="M413" i="3"/>
  <c r="O399" i="3"/>
  <c r="M420" i="3"/>
  <c r="M412" i="3"/>
  <c r="O398" i="3"/>
  <c r="O404" i="3"/>
  <c r="O417" i="3"/>
  <c r="O408" i="3"/>
  <c r="O412" i="3"/>
  <c r="O405" i="3"/>
  <c r="M404" i="3"/>
  <c r="M417" i="3"/>
  <c r="O402" i="3"/>
  <c r="O400" i="3"/>
  <c r="O415" i="3"/>
  <c r="O406" i="3"/>
  <c r="M410" i="3"/>
  <c r="M418" i="3"/>
  <c r="O418" i="3"/>
  <c r="O407" i="3"/>
  <c r="M416" i="3"/>
  <c r="O413" i="3"/>
  <c r="O420" i="3"/>
  <c r="O410" i="3"/>
  <c r="O419" i="3"/>
  <c r="O411" i="3"/>
  <c r="O421" i="3"/>
  <c r="O416" i="3"/>
  <c r="M414" i="3"/>
  <c r="O414" i="3"/>
  <c r="M407" i="3"/>
  <c r="X28" i="4"/>
  <c r="J43" i="4"/>
  <c r="J40" i="4"/>
  <c r="J38" i="4"/>
  <c r="J39" i="4"/>
  <c r="J37" i="4"/>
  <c r="J42" i="4"/>
  <c r="J41" i="4"/>
  <c r="J45" i="4"/>
  <c r="J44" i="4"/>
  <c r="I44" i="4"/>
  <c r="N44" i="4" s="1"/>
  <c r="I41" i="4"/>
  <c r="N41" i="4" s="1"/>
  <c r="I45" i="4"/>
  <c r="I37" i="4"/>
  <c r="I42" i="4"/>
  <c r="N42" i="4" s="1"/>
  <c r="AA28" i="1" a="1"/>
  <c r="AA28" i="1" s="1"/>
  <c r="U28" i="1" a="1"/>
  <c r="U28" i="1" s="1"/>
  <c r="AB28" i="1" a="1"/>
  <c r="AB28" i="1" s="1"/>
  <c r="V28" i="1" a="1"/>
  <c r="V28" i="1" s="1"/>
  <c r="M396" i="3"/>
  <c r="M392" i="3"/>
  <c r="M388" i="3"/>
  <c r="M384" i="3"/>
  <c r="M380" i="3"/>
  <c r="M376" i="3"/>
  <c r="M372" i="3"/>
  <c r="M368" i="3"/>
  <c r="M364" i="3"/>
  <c r="M360" i="3"/>
  <c r="M356" i="3"/>
  <c r="M352" i="3"/>
  <c r="M348" i="3"/>
  <c r="M344" i="3"/>
  <c r="M340" i="3"/>
  <c r="M336" i="3"/>
  <c r="M332" i="3"/>
  <c r="M328" i="3"/>
  <c r="M324" i="3"/>
  <c r="M320" i="3"/>
  <c r="M316" i="3"/>
  <c r="M312" i="3"/>
  <c r="M308" i="3"/>
  <c r="M304" i="3"/>
  <c r="M300" i="3"/>
  <c r="M296" i="3"/>
  <c r="M292" i="3"/>
  <c r="M288" i="3"/>
  <c r="M284" i="3"/>
  <c r="M280" i="3"/>
  <c r="M276" i="3"/>
  <c r="M272" i="3"/>
  <c r="M268" i="3"/>
  <c r="M264" i="3"/>
  <c r="M260" i="3"/>
  <c r="M256" i="3"/>
  <c r="M252" i="3"/>
  <c r="M248" i="3"/>
  <c r="M244" i="3"/>
  <c r="M240" i="3"/>
  <c r="M236" i="3"/>
  <c r="M232" i="3"/>
  <c r="M228" i="3"/>
  <c r="M224" i="3"/>
  <c r="M220" i="3"/>
  <c r="M216" i="3"/>
  <c r="M212" i="3"/>
  <c r="M208" i="3"/>
  <c r="M204" i="3"/>
  <c r="M200" i="3"/>
  <c r="M196" i="3"/>
  <c r="M192" i="3"/>
  <c r="M188" i="3"/>
  <c r="M184" i="3"/>
  <c r="M180" i="3"/>
  <c r="M176" i="3"/>
  <c r="M172" i="3"/>
  <c r="M168" i="3"/>
  <c r="M164" i="3"/>
  <c r="M160" i="3"/>
  <c r="M156" i="3"/>
  <c r="M152" i="3"/>
  <c r="M148" i="3"/>
  <c r="M144" i="3"/>
  <c r="M140" i="3"/>
  <c r="M136" i="3"/>
  <c r="M132" i="3"/>
  <c r="M128" i="3"/>
  <c r="M124" i="3"/>
  <c r="M120" i="3"/>
  <c r="M116" i="3"/>
  <c r="M112" i="3"/>
  <c r="M108" i="3"/>
  <c r="M104" i="3"/>
  <c r="Z28" i="1" a="1"/>
  <c r="Z28" i="1" s="1"/>
  <c r="T28" i="1" a="1"/>
  <c r="T28" i="1" s="1"/>
  <c r="Y28" i="1" a="1"/>
  <c r="Y28" i="1" s="1"/>
  <c r="AC28" i="1" s="1"/>
  <c r="S28" i="1" a="1"/>
  <c r="S28" i="1" s="1"/>
  <c r="W28" i="1" s="1"/>
  <c r="M397" i="3"/>
  <c r="M391" i="3"/>
  <c r="M386" i="3"/>
  <c r="M381" i="3"/>
  <c r="M375" i="3"/>
  <c r="M370" i="3"/>
  <c r="M365" i="3"/>
  <c r="M359" i="3"/>
  <c r="M354" i="3"/>
  <c r="M349" i="3"/>
  <c r="M343" i="3"/>
  <c r="M338" i="3"/>
  <c r="M333" i="3"/>
  <c r="M327" i="3"/>
  <c r="M322" i="3"/>
  <c r="M317" i="3"/>
  <c r="M311" i="3"/>
  <c r="M306" i="3"/>
  <c r="M301" i="3"/>
  <c r="M295" i="3"/>
  <c r="M290" i="3"/>
  <c r="M285" i="3"/>
  <c r="M279" i="3"/>
  <c r="M274" i="3"/>
  <c r="M269" i="3"/>
  <c r="M263" i="3"/>
  <c r="M258" i="3"/>
  <c r="M253" i="3"/>
  <c r="M247" i="3"/>
  <c r="M242" i="3"/>
  <c r="M237" i="3"/>
  <c r="M231" i="3"/>
  <c r="M226" i="3"/>
  <c r="M221" i="3"/>
  <c r="M215" i="3"/>
  <c r="M210" i="3"/>
  <c r="M205" i="3"/>
  <c r="M199" i="3"/>
  <c r="M194" i="3"/>
  <c r="M189" i="3"/>
  <c r="M183" i="3"/>
  <c r="M178" i="3"/>
  <c r="M173" i="3"/>
  <c r="M167" i="3"/>
  <c r="M162" i="3"/>
  <c r="M157" i="3"/>
  <c r="M151" i="3"/>
  <c r="M146" i="3"/>
  <c r="M141" i="3"/>
  <c r="M135" i="3"/>
  <c r="M130" i="3"/>
  <c r="M125" i="3"/>
  <c r="M119" i="3"/>
  <c r="M114" i="3"/>
  <c r="M109" i="3"/>
  <c r="M103" i="3"/>
  <c r="M99" i="3"/>
  <c r="M95" i="3"/>
  <c r="M91" i="3"/>
  <c r="M87" i="3"/>
  <c r="M83" i="3"/>
  <c r="M79" i="3"/>
  <c r="M75" i="3"/>
  <c r="M71" i="3"/>
  <c r="M67" i="3"/>
  <c r="M63" i="3"/>
  <c r="M59" i="3"/>
  <c r="M55" i="3"/>
  <c r="M51" i="3"/>
  <c r="M47" i="3"/>
  <c r="M43" i="3"/>
  <c r="M39" i="3"/>
  <c r="M35" i="3"/>
  <c r="M31" i="3"/>
  <c r="M27" i="3"/>
  <c r="M23" i="3"/>
  <c r="M19" i="3"/>
  <c r="M15" i="3"/>
  <c r="M11" i="3"/>
  <c r="M7" i="3"/>
  <c r="M3" i="3"/>
  <c r="M382" i="3"/>
  <c r="M371" i="3"/>
  <c r="M350" i="3"/>
  <c r="M334" i="3"/>
  <c r="M395" i="3"/>
  <c r="M390" i="3"/>
  <c r="M385" i="3"/>
  <c r="M379" i="3"/>
  <c r="M374" i="3"/>
  <c r="M369" i="3"/>
  <c r="M363" i="3"/>
  <c r="M358" i="3"/>
  <c r="M353" i="3"/>
  <c r="M347" i="3"/>
  <c r="M342" i="3"/>
  <c r="M337" i="3"/>
  <c r="M331" i="3"/>
  <c r="M326" i="3"/>
  <c r="M321" i="3"/>
  <c r="M315" i="3"/>
  <c r="M310" i="3"/>
  <c r="M305" i="3"/>
  <c r="M299" i="3"/>
  <c r="M294" i="3"/>
  <c r="M289" i="3"/>
  <c r="M283" i="3"/>
  <c r="M278" i="3"/>
  <c r="M273" i="3"/>
  <c r="M267" i="3"/>
  <c r="M262" i="3"/>
  <c r="M257" i="3"/>
  <c r="M251" i="3"/>
  <c r="M246" i="3"/>
  <c r="M241" i="3"/>
  <c r="M235" i="3"/>
  <c r="M230" i="3"/>
  <c r="M225" i="3"/>
  <c r="M219" i="3"/>
  <c r="M214" i="3"/>
  <c r="M209" i="3"/>
  <c r="M203" i="3"/>
  <c r="M198" i="3"/>
  <c r="M193" i="3"/>
  <c r="M187" i="3"/>
  <c r="M182" i="3"/>
  <c r="M177" i="3"/>
  <c r="M171" i="3"/>
  <c r="M166" i="3"/>
  <c r="M161" i="3"/>
  <c r="M155" i="3"/>
  <c r="M150" i="3"/>
  <c r="M145" i="3"/>
  <c r="M139" i="3"/>
  <c r="M134" i="3"/>
  <c r="M129" i="3"/>
  <c r="M123" i="3"/>
  <c r="M118" i="3"/>
  <c r="M113" i="3"/>
  <c r="M107" i="3"/>
  <c r="M102" i="3"/>
  <c r="M98" i="3"/>
  <c r="M94" i="3"/>
  <c r="M90" i="3"/>
  <c r="M86" i="3"/>
  <c r="M82" i="3"/>
  <c r="M78" i="3"/>
  <c r="M74" i="3"/>
  <c r="M70" i="3"/>
  <c r="M66" i="3"/>
  <c r="M62" i="3"/>
  <c r="M58" i="3"/>
  <c r="M54" i="3"/>
  <c r="M50" i="3"/>
  <c r="M46" i="3"/>
  <c r="M42" i="3"/>
  <c r="M38" i="3"/>
  <c r="M34" i="3"/>
  <c r="M30" i="3"/>
  <c r="M26" i="3"/>
  <c r="M22" i="3"/>
  <c r="M18" i="3"/>
  <c r="M14" i="3"/>
  <c r="M10" i="3"/>
  <c r="M6" i="3"/>
  <c r="M2" i="3"/>
  <c r="M387" i="3"/>
  <c r="M366" i="3"/>
  <c r="M361" i="3"/>
  <c r="M339" i="3"/>
  <c r="M394" i="3"/>
  <c r="M389" i="3"/>
  <c r="M383" i="3"/>
  <c r="M378" i="3"/>
  <c r="M373" i="3"/>
  <c r="M367" i="3"/>
  <c r="M362" i="3"/>
  <c r="M357" i="3"/>
  <c r="M351" i="3"/>
  <c r="M346" i="3"/>
  <c r="M341" i="3"/>
  <c r="M335" i="3"/>
  <c r="M330" i="3"/>
  <c r="M325" i="3"/>
  <c r="M319" i="3"/>
  <c r="M314" i="3"/>
  <c r="M309" i="3"/>
  <c r="M303" i="3"/>
  <c r="M298" i="3"/>
  <c r="M293" i="3"/>
  <c r="M287" i="3"/>
  <c r="M282" i="3"/>
  <c r="M277" i="3"/>
  <c r="M271" i="3"/>
  <c r="M266" i="3"/>
  <c r="M261" i="3"/>
  <c r="M255" i="3"/>
  <c r="M250" i="3"/>
  <c r="M245" i="3"/>
  <c r="M239" i="3"/>
  <c r="M234" i="3"/>
  <c r="M229" i="3"/>
  <c r="M223" i="3"/>
  <c r="M218" i="3"/>
  <c r="M213" i="3"/>
  <c r="M207" i="3"/>
  <c r="M202" i="3"/>
  <c r="M197" i="3"/>
  <c r="M191" i="3"/>
  <c r="M186" i="3"/>
  <c r="M181" i="3"/>
  <c r="M175" i="3"/>
  <c r="M170" i="3"/>
  <c r="M165" i="3"/>
  <c r="M159" i="3"/>
  <c r="M154" i="3"/>
  <c r="M149" i="3"/>
  <c r="M143" i="3"/>
  <c r="M138" i="3"/>
  <c r="M133" i="3"/>
  <c r="M127" i="3"/>
  <c r="M122" i="3"/>
  <c r="M117" i="3"/>
  <c r="M111" i="3"/>
  <c r="M106" i="3"/>
  <c r="M101" i="3"/>
  <c r="M97" i="3"/>
  <c r="M93" i="3"/>
  <c r="M89" i="3"/>
  <c r="M85" i="3"/>
  <c r="M81" i="3"/>
  <c r="M77" i="3"/>
  <c r="M73" i="3"/>
  <c r="M69" i="3"/>
  <c r="M65" i="3"/>
  <c r="M61" i="3"/>
  <c r="M57" i="3"/>
  <c r="M53" i="3"/>
  <c r="M49" i="3"/>
  <c r="M45" i="3"/>
  <c r="M41" i="3"/>
  <c r="M37" i="3"/>
  <c r="M33" i="3"/>
  <c r="M29" i="3"/>
  <c r="M25" i="3"/>
  <c r="M21" i="3"/>
  <c r="M17" i="3"/>
  <c r="M13" i="3"/>
  <c r="M9" i="3"/>
  <c r="M5" i="3"/>
  <c r="M393" i="3"/>
  <c r="M377" i="3"/>
  <c r="M355" i="3"/>
  <c r="M345" i="3"/>
  <c r="M329" i="3"/>
  <c r="M323" i="3"/>
  <c r="M302" i="3"/>
  <c r="M281" i="3"/>
  <c r="M259" i="3"/>
  <c r="M238" i="3"/>
  <c r="M217" i="3"/>
  <c r="M195" i="3"/>
  <c r="M174" i="3"/>
  <c r="M153" i="3"/>
  <c r="M131" i="3"/>
  <c r="M110" i="3"/>
  <c r="M92" i="3"/>
  <c r="M76" i="3"/>
  <c r="M60" i="3"/>
  <c r="M44" i="3"/>
  <c r="M28" i="3"/>
  <c r="M12" i="3"/>
  <c r="M318" i="3"/>
  <c r="M297" i="3"/>
  <c r="M275" i="3"/>
  <c r="M254" i="3"/>
  <c r="M233" i="3"/>
  <c r="M211" i="3"/>
  <c r="M190" i="3"/>
  <c r="M169" i="3"/>
  <c r="M147" i="3"/>
  <c r="M126" i="3"/>
  <c r="M105" i="3"/>
  <c r="M88" i="3"/>
  <c r="M72" i="3"/>
  <c r="M56" i="3"/>
  <c r="M40" i="3"/>
  <c r="M24" i="3"/>
  <c r="M8" i="3"/>
  <c r="M313" i="3"/>
  <c r="M291" i="3"/>
  <c r="M270" i="3"/>
  <c r="M249" i="3"/>
  <c r="M227" i="3"/>
  <c r="M206" i="3"/>
  <c r="M185" i="3"/>
  <c r="M163" i="3"/>
  <c r="M142" i="3"/>
  <c r="M121" i="3"/>
  <c r="M100" i="3"/>
  <c r="M84" i="3"/>
  <c r="M68" i="3"/>
  <c r="M52" i="3"/>
  <c r="M36" i="3"/>
  <c r="M20" i="3"/>
  <c r="M4" i="3"/>
  <c r="M307" i="3"/>
  <c r="M286" i="3"/>
  <c r="M265" i="3"/>
  <c r="M243" i="3"/>
  <c r="M222" i="3"/>
  <c r="M201" i="3"/>
  <c r="M179" i="3"/>
  <c r="M158" i="3"/>
  <c r="M137" i="3"/>
  <c r="M115" i="3"/>
  <c r="M96" i="3"/>
  <c r="M80" i="3"/>
  <c r="M64" i="3"/>
  <c r="M48" i="3"/>
  <c r="M32" i="3"/>
  <c r="M16" i="3"/>
  <c r="O211" i="3"/>
  <c r="O263" i="3"/>
  <c r="O311" i="3"/>
  <c r="O363" i="3"/>
  <c r="O210" i="3"/>
  <c r="O226" i="3"/>
  <c r="O242" i="3"/>
  <c r="O258" i="3"/>
  <c r="O274" i="3"/>
  <c r="O290" i="3"/>
  <c r="O306" i="3"/>
  <c r="O322" i="3"/>
  <c r="O338" i="3"/>
  <c r="O354" i="3"/>
  <c r="O370" i="3"/>
  <c r="O386" i="3"/>
  <c r="O219" i="3"/>
  <c r="O271" i="3"/>
  <c r="O319" i="3"/>
  <c r="O367" i="3"/>
  <c r="O200" i="3"/>
  <c r="O216" i="3"/>
  <c r="O232" i="3"/>
  <c r="O248" i="3"/>
  <c r="O264" i="3"/>
  <c r="O280" i="3"/>
  <c r="O296" i="3"/>
  <c r="O312" i="3"/>
  <c r="O328" i="3"/>
  <c r="O344" i="3"/>
  <c r="O360" i="3"/>
  <c r="O376" i="3"/>
  <c r="O392" i="3"/>
  <c r="O223" i="3"/>
  <c r="O267" i="3"/>
  <c r="O315" i="3"/>
  <c r="O359" i="3"/>
  <c r="O201" i="3"/>
  <c r="O217" i="3"/>
  <c r="O233" i="3"/>
  <c r="O249" i="3"/>
  <c r="O265" i="3"/>
  <c r="O281" i="3"/>
  <c r="O297" i="3"/>
  <c r="O313" i="3"/>
  <c r="O329" i="3"/>
  <c r="O345" i="3"/>
  <c r="O377" i="3"/>
  <c r="O301" i="3"/>
  <c r="O349" i="3"/>
  <c r="O227" i="3"/>
  <c r="O275" i="3"/>
  <c r="O323" i="3"/>
  <c r="O395" i="3"/>
  <c r="O214" i="3"/>
  <c r="O230" i="3"/>
  <c r="O246" i="3"/>
  <c r="O262" i="3"/>
  <c r="O278" i="3"/>
  <c r="O294" i="3"/>
  <c r="O310" i="3"/>
  <c r="O326" i="3"/>
  <c r="O342" i="3"/>
  <c r="O358" i="3"/>
  <c r="O374" i="3"/>
  <c r="O390" i="3"/>
  <c r="O231" i="3"/>
  <c r="O283" i="3"/>
  <c r="O331" i="3"/>
  <c r="O375" i="3"/>
  <c r="O204" i="3"/>
  <c r="O220" i="3"/>
  <c r="O236" i="3"/>
  <c r="O252" i="3"/>
  <c r="O268" i="3"/>
  <c r="O284" i="3"/>
  <c r="O300" i="3"/>
  <c r="O316" i="3"/>
  <c r="O332" i="3"/>
  <c r="O348" i="3"/>
  <c r="O364" i="3"/>
  <c r="O380" i="3"/>
  <c r="O396" i="3"/>
  <c r="O235" i="3"/>
  <c r="O279" i="3"/>
  <c r="O327" i="3"/>
  <c r="O371" i="3"/>
  <c r="O205" i="3"/>
  <c r="O221" i="3"/>
  <c r="O237" i="3"/>
  <c r="O253" i="3"/>
  <c r="O269" i="3"/>
  <c r="O285" i="3"/>
  <c r="O333" i="3"/>
  <c r="O397" i="3"/>
  <c r="O239" i="3"/>
  <c r="O287" i="3"/>
  <c r="O335" i="3"/>
  <c r="O202" i="3"/>
  <c r="O218" i="3"/>
  <c r="O234" i="3"/>
  <c r="O250" i="3"/>
  <c r="O266" i="3"/>
  <c r="O282" i="3"/>
  <c r="O298" i="3"/>
  <c r="O314" i="3"/>
  <c r="O330" i="3"/>
  <c r="O346" i="3"/>
  <c r="O362" i="3"/>
  <c r="O378" i="3"/>
  <c r="O394" i="3"/>
  <c r="O243" i="3"/>
  <c r="O295" i="3"/>
  <c r="O343" i="3"/>
  <c r="O379" i="3"/>
  <c r="O208" i="3"/>
  <c r="O224" i="3"/>
  <c r="O240" i="3"/>
  <c r="O256" i="3"/>
  <c r="O272" i="3"/>
  <c r="O288" i="3"/>
  <c r="O304" i="3"/>
  <c r="O320" i="3"/>
  <c r="O336" i="3"/>
  <c r="O352" i="3"/>
  <c r="O368" i="3"/>
  <c r="O384" i="3"/>
  <c r="O203" i="3"/>
  <c r="O247" i="3"/>
  <c r="O291" i="3"/>
  <c r="O339" i="3"/>
  <c r="O383" i="3"/>
  <c r="O209" i="3"/>
  <c r="O225" i="3"/>
  <c r="O241" i="3"/>
  <c r="O257" i="3"/>
  <c r="O273" i="3"/>
  <c r="O289" i="3"/>
  <c r="O305" i="3"/>
  <c r="O321" i="3"/>
  <c r="O337" i="3"/>
  <c r="O353" i="3"/>
  <c r="O369" i="3"/>
  <c r="O385" i="3"/>
  <c r="O365" i="3"/>
  <c r="O251" i="3"/>
  <c r="O299" i="3"/>
  <c r="O351" i="3"/>
  <c r="O206" i="3"/>
  <c r="O222" i="3"/>
  <c r="O238" i="3"/>
  <c r="O254" i="3"/>
  <c r="O270" i="3"/>
  <c r="O286" i="3"/>
  <c r="O302" i="3"/>
  <c r="O318" i="3"/>
  <c r="O334" i="3"/>
  <c r="O350" i="3"/>
  <c r="O366" i="3"/>
  <c r="O382" i="3"/>
  <c r="O207" i="3"/>
  <c r="O255" i="3"/>
  <c r="O307" i="3"/>
  <c r="O355" i="3"/>
  <c r="O387" i="3"/>
  <c r="O212" i="3"/>
  <c r="O228" i="3"/>
  <c r="O244" i="3"/>
  <c r="O260" i="3"/>
  <c r="O276" i="3"/>
  <c r="O292" i="3"/>
  <c r="O308" i="3"/>
  <c r="O324" i="3"/>
  <c r="O340" i="3"/>
  <c r="O356" i="3"/>
  <c r="O372" i="3"/>
  <c r="O388" i="3"/>
  <c r="O215" i="3"/>
  <c r="O259" i="3"/>
  <c r="O303" i="3"/>
  <c r="O347" i="3"/>
  <c r="O391" i="3"/>
  <c r="O213" i="3"/>
  <c r="O229" i="3"/>
  <c r="O245" i="3"/>
  <c r="O261" i="3"/>
  <c r="O277" i="3"/>
  <c r="O293" i="3"/>
  <c r="O309" i="3"/>
  <c r="O325" i="3"/>
  <c r="O341" i="3"/>
  <c r="O357" i="3"/>
  <c r="O373" i="3"/>
  <c r="O389" i="3"/>
  <c r="O361" i="3"/>
  <c r="O393" i="3"/>
  <c r="O317" i="3"/>
  <c r="O381" i="3"/>
  <c r="O131" i="3"/>
  <c r="O43" i="3"/>
  <c r="O105" i="3"/>
  <c r="O30" i="3"/>
  <c r="O74" i="3"/>
  <c r="O13" i="3"/>
  <c r="O57" i="3"/>
  <c r="O12" i="3"/>
  <c r="O64" i="3"/>
  <c r="O104" i="3"/>
  <c r="O136" i="3"/>
  <c r="O172" i="3"/>
  <c r="O9" i="3"/>
  <c r="O29" i="3"/>
  <c r="O45" i="3"/>
  <c r="O65" i="3"/>
  <c r="O81" i="3"/>
  <c r="O97" i="3"/>
  <c r="O117" i="3"/>
  <c r="O133" i="3"/>
  <c r="O149" i="3"/>
  <c r="O165" i="3"/>
  <c r="O181" i="3"/>
  <c r="O197" i="3"/>
  <c r="O48" i="3"/>
  <c r="O96" i="3"/>
  <c r="O132" i="3"/>
  <c r="O168" i="3"/>
  <c r="O196" i="3"/>
  <c r="O14" i="3"/>
  <c r="O34" i="3"/>
  <c r="O50" i="3"/>
  <c r="O66" i="3"/>
  <c r="O86" i="3"/>
  <c r="O102" i="3"/>
  <c r="O118" i="3"/>
  <c r="O134" i="3"/>
  <c r="O150" i="3"/>
  <c r="O166" i="3"/>
  <c r="O182" i="3"/>
  <c r="O198" i="3"/>
  <c r="O36" i="3"/>
  <c r="O88" i="3"/>
  <c r="O7" i="3"/>
  <c r="O23" i="3"/>
  <c r="O39" i="3"/>
  <c r="O59" i="3"/>
  <c r="O75" i="3"/>
  <c r="O91" i="3"/>
  <c r="O107" i="3"/>
  <c r="O123" i="3"/>
  <c r="O143" i="3"/>
  <c r="O159" i="3"/>
  <c r="O175" i="3"/>
  <c r="O191" i="3"/>
  <c r="O24" i="3"/>
  <c r="O72" i="3"/>
  <c r="O112" i="3"/>
  <c r="O144" i="3"/>
  <c r="O180" i="3"/>
  <c r="O17" i="3"/>
  <c r="O33" i="3"/>
  <c r="O49" i="3"/>
  <c r="O69" i="3"/>
  <c r="O85" i="3"/>
  <c r="O101" i="3"/>
  <c r="O121" i="3"/>
  <c r="O137" i="3"/>
  <c r="O153" i="3"/>
  <c r="O169" i="3"/>
  <c r="O185" i="3"/>
  <c r="O8" i="3"/>
  <c r="O60" i="3"/>
  <c r="O108" i="3"/>
  <c r="O140" i="3"/>
  <c r="O176" i="3"/>
  <c r="O2" i="3"/>
  <c r="O18" i="3"/>
  <c r="O38" i="3"/>
  <c r="O54" i="3"/>
  <c r="O70" i="3"/>
  <c r="O90" i="3"/>
  <c r="O106" i="3"/>
  <c r="O122" i="3"/>
  <c r="O138" i="3"/>
  <c r="O154" i="3"/>
  <c r="O170" i="3"/>
  <c r="O186" i="3"/>
  <c r="O4" i="3"/>
  <c r="O44" i="3"/>
  <c r="O100" i="3"/>
  <c r="O11" i="3"/>
  <c r="O27" i="3"/>
  <c r="O47" i="3"/>
  <c r="O63" i="3"/>
  <c r="O79" i="3"/>
  <c r="O95" i="3"/>
  <c r="O111" i="3"/>
  <c r="O127" i="3"/>
  <c r="O147" i="3"/>
  <c r="O163" i="3"/>
  <c r="O179" i="3"/>
  <c r="O195" i="3"/>
  <c r="O40" i="3"/>
  <c r="O84" i="3"/>
  <c r="O120" i="3"/>
  <c r="O156" i="3"/>
  <c r="O188" i="3"/>
  <c r="O21" i="3"/>
  <c r="O37" i="3"/>
  <c r="O53" i="3"/>
  <c r="O73" i="3"/>
  <c r="O89" i="3"/>
  <c r="O109" i="3"/>
  <c r="O125" i="3"/>
  <c r="O141" i="3"/>
  <c r="O157" i="3"/>
  <c r="O173" i="3"/>
  <c r="O189" i="3"/>
  <c r="O20" i="3"/>
  <c r="O76" i="3"/>
  <c r="O116" i="3"/>
  <c r="O152" i="3"/>
  <c r="O184" i="3"/>
  <c r="O6" i="3"/>
  <c r="O22" i="3"/>
  <c r="O42" i="3"/>
  <c r="O58" i="3"/>
  <c r="O78" i="3"/>
  <c r="O94" i="3"/>
  <c r="O110" i="3"/>
  <c r="O126" i="3"/>
  <c r="O142" i="3"/>
  <c r="O158" i="3"/>
  <c r="O174" i="3"/>
  <c r="O190" i="3"/>
  <c r="O16" i="3"/>
  <c r="O56" i="3"/>
  <c r="O148" i="3"/>
  <c r="O15" i="3"/>
  <c r="O31" i="3"/>
  <c r="O51" i="3"/>
  <c r="O67" i="3"/>
  <c r="O83" i="3"/>
  <c r="O99" i="3"/>
  <c r="O115" i="3"/>
  <c r="O135" i="3"/>
  <c r="O151" i="3"/>
  <c r="O167" i="3"/>
  <c r="O183" i="3"/>
  <c r="O199" i="3"/>
  <c r="O52" i="3"/>
  <c r="O92" i="3"/>
  <c r="O128" i="3"/>
  <c r="O164" i="3"/>
  <c r="O5" i="3"/>
  <c r="O25" i="3"/>
  <c r="O41" i="3"/>
  <c r="O61" i="3"/>
  <c r="O77" i="3"/>
  <c r="O93" i="3"/>
  <c r="O113" i="3"/>
  <c r="O129" i="3"/>
  <c r="O145" i="3"/>
  <c r="O161" i="3"/>
  <c r="O177" i="3"/>
  <c r="O193" i="3"/>
  <c r="O32" i="3"/>
  <c r="O80" i="3"/>
  <c r="O124" i="3"/>
  <c r="O160" i="3"/>
  <c r="O192" i="3"/>
  <c r="O10" i="3"/>
  <c r="O26" i="3"/>
  <c r="O46" i="3"/>
  <c r="O62" i="3"/>
  <c r="O82" i="3"/>
  <c r="O98" i="3"/>
  <c r="O114" i="3"/>
  <c r="O130" i="3"/>
  <c r="O146" i="3"/>
  <c r="O162" i="3"/>
  <c r="O178" i="3"/>
  <c r="O194" i="3"/>
  <c r="O28" i="3"/>
  <c r="O68" i="3"/>
  <c r="O3" i="3"/>
  <c r="O19" i="3"/>
  <c r="O35" i="3"/>
  <c r="O55" i="3"/>
  <c r="O71" i="3"/>
  <c r="O87" i="3"/>
  <c r="O103" i="3"/>
  <c r="O119" i="3"/>
  <c r="O139" i="3"/>
  <c r="O155" i="3"/>
  <c r="O171" i="3"/>
  <c r="O187" i="3"/>
  <c r="N37" i="4" l="1"/>
  <c r="N45" i="4"/>
  <c r="I39" i="4"/>
  <c r="N39" i="4" s="1"/>
  <c r="I40" i="4"/>
  <c r="N40" i="4" s="1"/>
  <c r="I38" i="4"/>
  <c r="N38" i="4" s="1"/>
  <c r="I43" i="4"/>
  <c r="N43" i="4" s="1"/>
  <c r="X28" i="1"/>
  <c r="I38" i="1" s="1"/>
  <c r="AD28" i="1"/>
  <c r="I37" i="1" s="1"/>
  <c r="J38" i="1"/>
  <c r="J43" i="1"/>
  <c r="J39" i="1"/>
  <c r="J40" i="1"/>
  <c r="J41" i="1"/>
  <c r="J44" i="1"/>
  <c r="J45" i="1"/>
  <c r="J42" i="1"/>
  <c r="J37" i="1"/>
  <c r="I42" i="1" l="1"/>
  <c r="N42" i="1" s="1"/>
  <c r="I44" i="1"/>
  <c r="N44" i="1" s="1"/>
  <c r="N46" i="4"/>
  <c r="I43" i="1"/>
  <c r="N43" i="1" s="1"/>
  <c r="I40" i="1"/>
  <c r="N40" i="1" s="1"/>
  <c r="I41" i="1"/>
  <c r="N41" i="1" s="1"/>
  <c r="I39" i="1"/>
  <c r="N39" i="1" s="1"/>
  <c r="I45" i="1"/>
  <c r="N45" i="1" s="1"/>
  <c r="N38" i="1"/>
  <c r="N37" i="1"/>
  <c r="H37" i="1"/>
  <c r="H38" i="1" s="1"/>
  <c r="H39" i="1" s="1"/>
  <c r="H40" i="1" s="1"/>
  <c r="H41" i="1" s="1"/>
  <c r="H42" i="1" s="1"/>
  <c r="H43" i="1" s="1"/>
  <c r="H44" i="1" s="1"/>
  <c r="H45" i="1" s="1"/>
  <c r="H23" i="1"/>
  <c r="H24" i="1" s="1"/>
  <c r="H25" i="1" s="1"/>
  <c r="H26" i="1" s="1"/>
  <c r="H27" i="1" s="1"/>
  <c r="H28" i="1" s="1"/>
  <c r="H29" i="1" s="1"/>
  <c r="H30" i="1" s="1"/>
  <c r="H31" i="1" s="1"/>
  <c r="BK10" i="5" l="1"/>
  <c r="BG10" i="5"/>
  <c r="BC10" i="5"/>
  <c r="AY10" i="5"/>
  <c r="AU10" i="5"/>
  <c r="AQ10" i="5"/>
  <c r="AM10" i="5"/>
  <c r="AI10" i="5"/>
  <c r="AE10" i="5"/>
  <c r="AA10" i="5"/>
  <c r="W10" i="5"/>
  <c r="S10" i="5"/>
  <c r="O10" i="5"/>
  <c r="K10" i="5"/>
  <c r="G10" i="5"/>
  <c r="C10" i="5"/>
  <c r="AZ10" i="5"/>
  <c r="X10" i="5"/>
  <c r="L10" i="5"/>
  <c r="D10" i="5"/>
  <c r="BJ10" i="5"/>
  <c r="BF10" i="5"/>
  <c r="BB10" i="5"/>
  <c r="AX10" i="5"/>
  <c r="AT10" i="5"/>
  <c r="AP10" i="5"/>
  <c r="AL10" i="5"/>
  <c r="AH10" i="5"/>
  <c r="AD10" i="5"/>
  <c r="Z10" i="5"/>
  <c r="V10" i="5"/>
  <c r="R10" i="5"/>
  <c r="N10" i="5"/>
  <c r="J10" i="5"/>
  <c r="F10" i="5"/>
  <c r="BD10" i="5"/>
  <c r="AV10" i="5"/>
  <c r="AJ10" i="5"/>
  <c r="P10" i="5"/>
  <c r="BI10" i="5"/>
  <c r="BE10" i="5"/>
  <c r="BA10" i="5"/>
  <c r="AW10" i="5"/>
  <c r="AS10" i="5"/>
  <c r="AO10" i="5"/>
  <c r="AK10" i="5"/>
  <c r="AG10" i="5"/>
  <c r="AC10" i="5"/>
  <c r="Y10" i="5"/>
  <c r="U10" i="5"/>
  <c r="Q10" i="5"/>
  <c r="M10" i="5"/>
  <c r="I10" i="5"/>
  <c r="E10" i="5"/>
  <c r="BH10" i="5"/>
  <c r="AR10" i="5"/>
  <c r="AN10" i="5"/>
  <c r="AF10" i="5"/>
  <c r="AB10" i="5"/>
  <c r="T10" i="5"/>
  <c r="H10" i="5"/>
  <c r="N46" i="1"/>
  <c r="BK4" i="5" l="1"/>
  <c r="BG4" i="5"/>
  <c r="BC4" i="5"/>
  <c r="AY4" i="5"/>
  <c r="AU4" i="5"/>
  <c r="AQ4" i="5"/>
  <c r="AM4" i="5"/>
  <c r="AI4" i="5"/>
  <c r="AE4" i="5"/>
  <c r="AA4" i="5"/>
  <c r="W4" i="5"/>
  <c r="S4" i="5"/>
  <c r="O4" i="5"/>
  <c r="K4" i="5"/>
  <c r="G4" i="5"/>
  <c r="C4" i="5"/>
  <c r="BH4" i="5"/>
  <c r="AZ4" i="5"/>
  <c r="AR4" i="5"/>
  <c r="AJ4" i="5"/>
  <c r="AB4" i="5"/>
  <c r="T4" i="5"/>
  <c r="BJ4" i="5"/>
  <c r="BF4" i="5"/>
  <c r="BB4" i="5"/>
  <c r="AX4" i="5"/>
  <c r="AT4" i="5"/>
  <c r="AP4" i="5"/>
  <c r="AL4" i="5"/>
  <c r="AH4" i="5"/>
  <c r="AD4" i="5"/>
  <c r="Z4" i="5"/>
  <c r="V4" i="5"/>
  <c r="R4" i="5"/>
  <c r="N4" i="5"/>
  <c r="J4" i="5"/>
  <c r="F4" i="5"/>
  <c r="BD4" i="5"/>
  <c r="AV4" i="5"/>
  <c r="AN4" i="5"/>
  <c r="AF4" i="5"/>
  <c r="X4" i="5"/>
  <c r="BI4" i="5"/>
  <c r="BE4" i="5"/>
  <c r="BA4" i="5"/>
  <c r="AW4" i="5"/>
  <c r="AS4" i="5"/>
  <c r="AO4" i="5"/>
  <c r="AK4" i="5"/>
  <c r="AG4" i="5"/>
  <c r="AC4" i="5"/>
  <c r="Y4" i="5"/>
  <c r="U4" i="5"/>
  <c r="Q4" i="5"/>
  <c r="M4" i="5"/>
  <c r="I4" i="5"/>
  <c r="E4" i="5"/>
  <c r="D4" i="5"/>
  <c r="H4" i="5"/>
  <c r="P4" i="5"/>
  <c r="L4" i="5"/>
  <c r="H9" i="5" l="1"/>
  <c r="H11" i="5" s="1"/>
  <c r="H3" i="5"/>
  <c r="H5" i="5" s="1"/>
  <c r="N9" i="5"/>
  <c r="N11" i="5" s="1"/>
  <c r="N3" i="5"/>
  <c r="N5" i="5" s="1"/>
  <c r="BC9" i="5"/>
  <c r="BC11" i="5" s="1"/>
  <c r="BC3" i="5"/>
  <c r="BC5" i="5" s="1"/>
  <c r="AF9" i="5"/>
  <c r="AF11" i="5" s="1"/>
  <c r="AF3" i="5"/>
  <c r="AF5" i="5" s="1"/>
  <c r="O9" i="5"/>
  <c r="O11" i="5" s="1"/>
  <c r="O3" i="5"/>
  <c r="O5" i="5" s="1"/>
  <c r="AG9" i="5"/>
  <c r="AG11" i="5" s="1"/>
  <c r="AG3" i="5"/>
  <c r="AG5" i="5" s="1"/>
  <c r="AQ9" i="5"/>
  <c r="AQ11" i="5" s="1"/>
  <c r="AQ3" i="5"/>
  <c r="AQ5" i="5" s="1"/>
  <c r="P9" i="5"/>
  <c r="P11" i="5" s="1"/>
  <c r="P3" i="5"/>
  <c r="P5" i="5" s="1"/>
  <c r="BJ9" i="5"/>
  <c r="BJ11" i="5" s="1"/>
  <c r="BJ3" i="5"/>
  <c r="BJ5" i="5" s="1"/>
  <c r="BB9" i="5"/>
  <c r="BB11" i="5" s="1"/>
  <c r="BB3" i="5"/>
  <c r="BB5" i="5" s="1"/>
  <c r="AH9" i="5"/>
  <c r="AH11" i="5" s="1"/>
  <c r="AH3" i="5"/>
  <c r="AH5" i="5" s="1"/>
  <c r="S9" i="5"/>
  <c r="S11" i="5" s="1"/>
  <c r="S3" i="5"/>
  <c r="S5" i="5" s="1"/>
  <c r="AE9" i="5"/>
  <c r="AE11" i="5" s="1"/>
  <c r="AE3" i="5"/>
  <c r="AE5" i="5" s="1"/>
  <c r="BI9" i="5"/>
  <c r="BI11" i="5" s="1"/>
  <c r="BI3" i="5"/>
  <c r="BI5" i="5" s="1"/>
  <c r="AB9" i="5"/>
  <c r="AB11" i="5" s="1"/>
  <c r="AB3" i="5"/>
  <c r="AB5" i="5" s="1"/>
  <c r="AI9" i="5"/>
  <c r="AI11" i="5" s="1"/>
  <c r="AI3" i="5"/>
  <c r="AI5" i="5" s="1"/>
  <c r="C9" i="5"/>
  <c r="C11" i="5" s="1"/>
  <c r="C3" i="5"/>
  <c r="C5" i="5" s="1"/>
  <c r="R9" i="5"/>
  <c r="R11" i="5" s="1"/>
  <c r="R3" i="5"/>
  <c r="R5" i="5" s="1"/>
  <c r="AP9" i="5"/>
  <c r="AP11" i="5" s="1"/>
  <c r="AP3" i="5"/>
  <c r="AP5" i="5" s="1"/>
  <c r="AU9" i="5"/>
  <c r="AU11" i="5" s="1"/>
  <c r="AU3" i="5"/>
  <c r="AU5" i="5" s="1"/>
  <c r="T9" i="5"/>
  <c r="T11" i="5" s="1"/>
  <c r="T3" i="5"/>
  <c r="T5" i="5" s="1"/>
  <c r="AK9" i="5"/>
  <c r="AK11" i="5" s="1"/>
  <c r="AK3" i="5"/>
  <c r="AK5" i="5" s="1"/>
  <c r="BK9" i="5"/>
  <c r="BK11" i="5" s="1"/>
  <c r="BK3" i="5"/>
  <c r="BK5" i="5" s="1"/>
  <c r="AC9" i="5"/>
  <c r="AC11" i="5" s="1"/>
  <c r="AC3" i="5"/>
  <c r="AC5" i="5" s="1"/>
  <c r="BE9" i="5"/>
  <c r="BE11" i="5" s="1"/>
  <c r="BE3" i="5"/>
  <c r="BE5" i="5" s="1"/>
  <c r="AL9" i="5"/>
  <c r="AL11" i="5" s="1"/>
  <c r="AL3" i="5"/>
  <c r="AL5" i="5" s="1"/>
  <c r="U9" i="5"/>
  <c r="U11" i="5" s="1"/>
  <c r="U3" i="5"/>
  <c r="U5" i="5" s="1"/>
  <c r="V9" i="5"/>
  <c r="V11" i="5" s="1"/>
  <c r="V3" i="5"/>
  <c r="V5" i="5" s="1"/>
  <c r="AZ9" i="5"/>
  <c r="AZ11" i="5" s="1"/>
  <c r="AZ3" i="5"/>
  <c r="AZ5" i="5" s="1"/>
  <c r="D9" i="5"/>
  <c r="D11" i="5" s="1"/>
  <c r="D3" i="5"/>
  <c r="D5" i="5" s="1"/>
  <c r="AT9" i="5"/>
  <c r="AT11" i="5" s="1"/>
  <c r="AT3" i="5"/>
  <c r="AT5" i="5" s="1"/>
  <c r="AV9" i="5"/>
  <c r="AV11" i="5" s="1"/>
  <c r="AV3" i="5"/>
  <c r="AV5" i="5" s="1"/>
  <c r="M9" i="5"/>
  <c r="M11" i="5" s="1"/>
  <c r="M3" i="5"/>
  <c r="M5" i="5" s="1"/>
  <c r="BF9" i="5"/>
  <c r="BF11" i="5" s="1"/>
  <c r="BF3" i="5"/>
  <c r="BF5" i="5" s="1"/>
  <c r="AX9" i="5"/>
  <c r="AX11" i="5" s="1"/>
  <c r="AX3" i="5"/>
  <c r="AX5" i="5" s="1"/>
  <c r="AD9" i="5"/>
  <c r="AD11" i="5" s="1"/>
  <c r="AD3" i="5"/>
  <c r="AD5" i="5" s="1"/>
  <c r="Q9" i="5"/>
  <c r="Q11" i="5" s="1"/>
  <c r="Q3" i="5"/>
  <c r="Q5" i="5" s="1"/>
  <c r="AS9" i="5"/>
  <c r="AS11" i="5" s="1"/>
  <c r="AS3" i="5"/>
  <c r="AS5" i="5" s="1"/>
  <c r="BH9" i="5"/>
  <c r="BH11" i="5" s="1"/>
  <c r="BH3" i="5"/>
  <c r="BH5" i="5" s="1"/>
  <c r="BG9" i="5"/>
  <c r="BG11" i="5" s="1"/>
  <c r="BG3" i="5"/>
  <c r="BG5" i="5" s="1"/>
  <c r="AO9" i="5"/>
  <c r="AO11" i="5" s="1"/>
  <c r="AO3" i="5"/>
  <c r="AO5" i="5" s="1"/>
  <c r="AJ9" i="5"/>
  <c r="AJ11" i="5" s="1"/>
  <c r="AJ3" i="5"/>
  <c r="AJ5" i="5" s="1"/>
  <c r="F9" i="5"/>
  <c r="F11" i="5" s="1"/>
  <c r="F3" i="5"/>
  <c r="F5" i="5" s="1"/>
  <c r="AA9" i="5"/>
  <c r="AA11" i="5" s="1"/>
  <c r="AA3" i="5"/>
  <c r="AA5" i="5" s="1"/>
  <c r="AN9" i="5"/>
  <c r="AN11" i="5" s="1"/>
  <c r="AN3" i="5"/>
  <c r="AN5" i="5" s="1"/>
  <c r="J9" i="5"/>
  <c r="J11" i="5" s="1"/>
  <c r="J3" i="5"/>
  <c r="J5" i="5" s="1"/>
  <c r="G9" i="5"/>
  <c r="G11" i="5" s="1"/>
  <c r="G3" i="5"/>
  <c r="G5" i="5" s="1"/>
  <c r="BD9" i="5"/>
  <c r="BD11" i="5" s="1"/>
  <c r="BD3" i="5"/>
  <c r="BD5" i="5" s="1"/>
  <c r="AW9" i="5"/>
  <c r="AW11" i="5" s="1"/>
  <c r="AW3" i="5"/>
  <c r="AW5" i="5" s="1"/>
  <c r="W9" i="5"/>
  <c r="W11" i="5" s="1"/>
  <c r="W3" i="5"/>
  <c r="W5" i="5" s="1"/>
  <c r="K9" i="5"/>
  <c r="K11" i="5" s="1"/>
  <c r="K3" i="5"/>
  <c r="K5" i="5" s="1"/>
  <c r="X9" i="5"/>
  <c r="X11" i="5" s="1"/>
  <c r="X3" i="5"/>
  <c r="X5" i="5" s="1"/>
  <c r="E9" i="5"/>
  <c r="E11" i="5" s="1"/>
  <c r="E3" i="5"/>
  <c r="E5" i="5" s="1"/>
  <c r="AM9" i="5"/>
  <c r="AM11" i="5" s="1"/>
  <c r="AM3" i="5"/>
  <c r="AM5" i="5" s="1"/>
  <c r="AR9" i="5"/>
  <c r="AR11" i="5" s="1"/>
  <c r="AR3" i="5"/>
  <c r="AR5" i="5" s="1"/>
  <c r="L9" i="5"/>
  <c r="L11" i="5" s="1"/>
  <c r="L3" i="5"/>
  <c r="L5" i="5" s="1"/>
  <c r="I9" i="5"/>
  <c r="I11" i="5" s="1"/>
  <c r="I3" i="5"/>
  <c r="I5" i="5" s="1"/>
  <c r="BA9" i="5"/>
  <c r="BA11" i="5" s="1"/>
  <c r="BA3" i="5"/>
  <c r="BA5" i="5" s="1"/>
  <c r="Z9" i="5"/>
  <c r="Z11" i="5" s="1"/>
  <c r="Z3" i="5"/>
  <c r="Z5" i="5" s="1"/>
  <c r="AY9" i="5"/>
  <c r="AY11" i="5" s="1"/>
  <c r="AY3" i="5"/>
  <c r="AY5" i="5" s="1"/>
  <c r="Y9" i="5"/>
  <c r="Y11" i="5" s="1"/>
  <c r="Y3" i="5"/>
  <c r="Y5" i="5" s="1"/>
</calcChain>
</file>

<file path=xl/sharedStrings.xml><?xml version="1.0" encoding="utf-8"?>
<sst xmlns="http://schemas.openxmlformats.org/spreadsheetml/2006/main" count="2257" uniqueCount="100">
  <si>
    <t>Sentido</t>
  </si>
  <si>
    <t>P49</t>
  </si>
  <si>
    <t>P48</t>
  </si>
  <si>
    <t>P50</t>
  </si>
  <si>
    <t>Ida</t>
  </si>
  <si>
    <t>Volta</t>
  </si>
  <si>
    <t>A</t>
  </si>
  <si>
    <t>B</t>
  </si>
  <si>
    <t>Vindo de</t>
  </si>
  <si>
    <t>Trecho</t>
  </si>
  <si>
    <t>AB</t>
  </si>
  <si>
    <t>BA</t>
  </si>
  <si>
    <t>Proba.</t>
  </si>
  <si>
    <t>Opção A</t>
  </si>
  <si>
    <t>q</t>
  </si>
  <si>
    <r>
      <t>K</t>
    </r>
    <r>
      <rPr>
        <b/>
        <vertAlign val="subscript"/>
        <sz val="11"/>
        <color theme="0"/>
        <rFont val="Calibri"/>
        <family val="2"/>
        <scheme val="minor"/>
      </rPr>
      <t>1</t>
    </r>
  </si>
  <si>
    <r>
      <t>K</t>
    </r>
    <r>
      <rPr>
        <b/>
        <vertAlign val="subscript"/>
        <sz val="11"/>
        <color theme="0"/>
        <rFont val="Calibri"/>
        <family val="2"/>
        <scheme val="minor"/>
      </rPr>
      <t>2</t>
    </r>
  </si>
  <si>
    <t>Capacidade</t>
  </si>
  <si>
    <t>Miritituba (P48)</t>
  </si>
  <si>
    <t>(P47)</t>
  </si>
  <si>
    <t>Ent. Itapacurá (EIT)</t>
  </si>
  <si>
    <t>Ent. Santarenzinho (EST)</t>
  </si>
  <si>
    <t>Entroncamento Itapacurá (EIT)</t>
  </si>
  <si>
    <t>Entroncamento Santarenzinho (EST)</t>
  </si>
  <si>
    <t>C</t>
  </si>
  <si>
    <t>Itapacurá (P49)</t>
  </si>
  <si>
    <t>D</t>
  </si>
  <si>
    <t>(P50)</t>
  </si>
  <si>
    <t>Santarenzinho (P51)</t>
  </si>
  <si>
    <t>E</t>
  </si>
  <si>
    <t>Pátio A</t>
  </si>
  <si>
    <t>Pátio B</t>
  </si>
  <si>
    <t>ID</t>
  </si>
  <si>
    <t>AD</t>
  </si>
  <si>
    <t>DA</t>
  </si>
  <si>
    <t>ABC</t>
  </si>
  <si>
    <t>CBA</t>
  </si>
  <si>
    <t>ABE</t>
  </si>
  <si>
    <t>EBA</t>
  </si>
  <si>
    <t>Importação</t>
  </si>
  <si>
    <t>Exportação</t>
  </si>
  <si>
    <t>Trem</t>
  </si>
  <si>
    <t>Tipo</t>
  </si>
  <si>
    <t># vagões cheios</t>
  </si>
  <si>
    <t># vagões vazios</t>
  </si>
  <si>
    <t>Cabeça a cabeça</t>
  </si>
  <si>
    <t>Tempo (min)</t>
  </si>
  <si>
    <t>Consumo (L)</t>
  </si>
  <si>
    <t>STOP</t>
  </si>
  <si>
    <t>Sim</t>
  </si>
  <si>
    <t>E*</t>
  </si>
  <si>
    <t>CICE</t>
  </si>
  <si>
    <t>CICI</t>
  </si>
  <si>
    <t>CIVE</t>
  </si>
  <si>
    <t>CMCE</t>
  </si>
  <si>
    <t>CMCI</t>
  </si>
  <si>
    <t>CMVE</t>
  </si>
  <si>
    <t>CSCE</t>
  </si>
  <si>
    <t>CSCI</t>
  </si>
  <si>
    <t>CSVE</t>
  </si>
  <si>
    <t>GICE</t>
  </si>
  <si>
    <t>GICI</t>
  </si>
  <si>
    <t>GIVI</t>
  </si>
  <si>
    <t>GMCE</t>
  </si>
  <si>
    <t>GMCI</t>
  </si>
  <si>
    <t>GMVI</t>
  </si>
  <si>
    <t>GSCE</t>
  </si>
  <si>
    <t>GSCI</t>
  </si>
  <si>
    <t>GSVI</t>
  </si>
  <si>
    <t>Itapácura</t>
  </si>
  <si>
    <t>Miritituba</t>
  </si>
  <si>
    <t>Santarenzinho</t>
  </si>
  <si>
    <t>Grão</t>
  </si>
  <si>
    <t>Combustível</t>
  </si>
  <si>
    <t>-</t>
  </si>
  <si>
    <t>Trens tipo</t>
  </si>
  <si>
    <t>Carregado</t>
  </si>
  <si>
    <t>Vazio</t>
  </si>
  <si>
    <t>NSTOP</t>
  </si>
  <si>
    <t>Cabeça - Cauda</t>
  </si>
  <si>
    <t>Cabeça - Cabeça</t>
  </si>
  <si>
    <t>Imp.</t>
  </si>
  <si>
    <t>Exp.</t>
  </si>
  <si>
    <t>Peso do Trem SEM parada em pátio</t>
  </si>
  <si>
    <t>Peso do Trem COM parada em pátio</t>
  </si>
  <si>
    <t>Condição do trem</t>
  </si>
  <si>
    <t># de pares de trem</t>
  </si>
  <si>
    <t>Trechos relavantes</t>
  </si>
  <si>
    <t># de pares de trem com carga de retorno</t>
  </si>
  <si>
    <t>Trem tipo</t>
  </si>
  <si>
    <t>Carregado ou vazio?</t>
  </si>
  <si>
    <t>Importação ou exportação?</t>
  </si>
  <si>
    <t xml:space="preserve"> </t>
  </si>
  <si>
    <t>Tempos médios</t>
  </si>
  <si>
    <t>Macro Trecho</t>
  </si>
  <si>
    <t>Portos</t>
  </si>
  <si>
    <t>PDT</t>
  </si>
  <si>
    <t>Saturação</t>
  </si>
  <si>
    <t>Cenário Base</t>
  </si>
  <si>
    <t>Cenário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</si>
</sst>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Symbol"/>
      <family val="1"/>
      <charset val="2"/>
    </font>
    <font>
      <b/>
      <vertAlign val="subscript"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4"/>
      <color rgb="FF000000"/>
      <name val="Calibri"/>
      <family val="2"/>
    </font>
    <font>
      <sz val="16"/>
      <color rgb="FF9C0006"/>
      <name val="Calibri"/>
      <family val="2"/>
      <scheme val="minor"/>
    </font>
    <font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1"/>
        <bgColor rgb="FFFFFFFF"/>
      </patternFill>
    </fill>
    <fill>
      <patternFill patternType="solid">
        <fgColor rgb="FFD3D3D3"/>
        <bgColor rgb="FFFFFFFF"/>
      </patternFill>
    </fill>
  </fills>
  <borders count="5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4" xfId="1" applyFont="1" applyBorder="1" applyAlignment="1">
      <alignment horizontal="center"/>
    </xf>
    <xf numFmtId="0" fontId="0" fillId="0" borderId="8" xfId="0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9" fontId="0" fillId="0" borderId="11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2" fillId="2" borderId="18" xfId="0" applyNumberFormat="1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0" fillId="0" borderId="0" xfId="0" applyFont="1"/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0" fontId="3" fillId="3" borderId="37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3" fillId="3" borderId="38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 vertical="center"/>
    </xf>
    <xf numFmtId="9" fontId="0" fillId="0" borderId="29" xfId="1" applyFont="1" applyBorder="1" applyAlignment="1">
      <alignment horizontal="center"/>
    </xf>
    <xf numFmtId="9" fontId="0" fillId="0" borderId="25" xfId="1" applyFont="1" applyBorder="1" applyAlignment="1">
      <alignment horizontal="center"/>
    </xf>
    <xf numFmtId="9" fontId="0" fillId="0" borderId="26" xfId="1" applyFont="1" applyBorder="1" applyAlignment="1">
      <alignment horizontal="center"/>
    </xf>
    <xf numFmtId="9" fontId="0" fillId="0" borderId="27" xfId="1" applyFont="1" applyBorder="1" applyAlignment="1">
      <alignment horizontal="center"/>
    </xf>
    <xf numFmtId="0" fontId="3" fillId="3" borderId="20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left" vertical="center"/>
    </xf>
    <xf numFmtId="0" fontId="3" fillId="3" borderId="43" xfId="0" applyFont="1" applyFill="1" applyBorder="1" applyAlignment="1">
      <alignment horizontal="left" vertical="center"/>
    </xf>
    <xf numFmtId="2" fontId="0" fillId="0" borderId="0" xfId="0" applyNumberFormat="1" applyAlignment="1">
      <alignment horizontal="center"/>
    </xf>
    <xf numFmtId="0" fontId="3" fillId="3" borderId="29" xfId="0" applyFont="1" applyFill="1" applyBorder="1" applyAlignment="1"/>
    <xf numFmtId="0" fontId="3" fillId="3" borderId="24" xfId="0" applyFont="1" applyFill="1" applyBorder="1" applyAlignment="1"/>
    <xf numFmtId="0" fontId="3" fillId="3" borderId="26" xfId="0" applyFont="1" applyFill="1" applyBorder="1" applyAlignment="1"/>
    <xf numFmtId="0" fontId="3" fillId="3" borderId="26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6" fillId="5" borderId="19" xfId="0" applyFont="1" applyFill="1" applyBorder="1" applyAlignment="1"/>
    <xf numFmtId="0" fontId="0" fillId="5" borderId="6" xfId="0" applyFill="1" applyBorder="1"/>
    <xf numFmtId="2" fontId="0" fillId="5" borderId="5" xfId="0" applyNumberFormat="1" applyFill="1" applyBorder="1" applyAlignment="1">
      <alignment horizontal="center"/>
    </xf>
    <xf numFmtId="2" fontId="0" fillId="5" borderId="6" xfId="0" applyNumberFormat="1" applyFill="1" applyBorder="1" applyAlignment="1">
      <alignment horizontal="center"/>
    </xf>
    <xf numFmtId="0" fontId="6" fillId="0" borderId="17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44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50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164" fontId="0" fillId="0" borderId="49" xfId="0" applyNumberFormat="1" applyBorder="1" applyAlignment="1">
      <alignment horizontal="center"/>
    </xf>
    <xf numFmtId="0" fontId="9" fillId="7" borderId="0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/>
    </xf>
    <xf numFmtId="0" fontId="10" fillId="8" borderId="46" xfId="0" applyFont="1" applyFill="1" applyBorder="1" applyAlignment="1">
      <alignment horizontal="center" vertical="center"/>
    </xf>
    <xf numFmtId="2" fontId="12" fillId="0" borderId="46" xfId="1" applyNumberFormat="1" applyFont="1" applyFill="1" applyBorder="1" applyAlignment="1">
      <alignment horizontal="center" vertical="center"/>
    </xf>
    <xf numFmtId="9" fontId="11" fillId="6" borderId="46" xfId="1" applyFont="1" applyFill="1" applyBorder="1" applyAlignment="1">
      <alignment horizontal="center" vertical="center"/>
    </xf>
    <xf numFmtId="0" fontId="0" fillId="0" borderId="7" xfId="0" applyBorder="1"/>
    <xf numFmtId="0" fontId="0" fillId="0" borderId="0" xfId="0" applyAlignment="1"/>
    <xf numFmtId="0" fontId="3" fillId="3" borderId="15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34" xfId="0" applyFont="1" applyFill="1" applyBorder="1" applyAlignment="1">
      <alignment vertical="center"/>
    </xf>
    <xf numFmtId="0" fontId="3" fillId="3" borderId="35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3" borderId="37" xfId="0" applyFont="1" applyFill="1" applyBorder="1" applyAlignment="1">
      <alignment horizontal="left" vertical="center"/>
    </xf>
    <xf numFmtId="0" fontId="3" fillId="3" borderId="40" xfId="0" applyFont="1" applyFill="1" applyBorder="1" applyAlignment="1">
      <alignment horizontal="left" vertical="center"/>
    </xf>
    <xf numFmtId="0" fontId="3" fillId="3" borderId="38" xfId="0" applyFont="1" applyFill="1" applyBorder="1" applyAlignment="1">
      <alignment horizontal="left" vertical="center"/>
    </xf>
    <xf numFmtId="0" fontId="3" fillId="3" borderId="42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3" fillId="4" borderId="39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49" fontId="10" fillId="8" borderId="46" xfId="0" applyNumberFormat="1" applyFont="1" applyFill="1" applyBorder="1" applyAlignment="1">
      <alignment vertical="center"/>
    </xf>
    <xf numFmtId="0" fontId="8" fillId="0" borderId="7" xfId="0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3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  <dxf>
      <font>
        <color theme="6" tint="-0.499984740745262"/>
      </font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245408</xdr:colOff>
      <xdr:row>15</xdr:row>
      <xdr:rowOff>141194</xdr:rowOff>
    </xdr:from>
    <xdr:to>
      <xdr:col>16</xdr:col>
      <xdr:colOff>651622</xdr:colOff>
      <xdr:row>15</xdr:row>
      <xdr:rowOff>141194</xdr:rowOff>
    </xdr:to>
    <xdr:cxnSp macro="">
      <xdr:nvCxnSpPr>
        <xdr:cNvPr id="30" name="Conector reto 29"/>
        <xdr:cNvCxnSpPr/>
      </xdr:nvCxnSpPr>
      <xdr:spPr>
        <a:xfrm>
          <a:off x="7226673" y="3099547"/>
          <a:ext cx="2333625" cy="0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10</xdr:row>
      <xdr:rowOff>133350</xdr:rowOff>
    </xdr:from>
    <xdr:to>
      <xdr:col>5</xdr:col>
      <xdr:colOff>66675</xdr:colOff>
      <xdr:row>10</xdr:row>
      <xdr:rowOff>133350</xdr:rowOff>
    </xdr:to>
    <xdr:cxnSp macro="">
      <xdr:nvCxnSpPr>
        <xdr:cNvPr id="2" name="Conector reto 1"/>
        <xdr:cNvCxnSpPr/>
      </xdr:nvCxnSpPr>
      <xdr:spPr>
        <a:xfrm flipV="1">
          <a:off x="333375" y="205740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9</xdr:row>
      <xdr:rowOff>89587</xdr:rowOff>
    </xdr:from>
    <xdr:to>
      <xdr:col>2</xdr:col>
      <xdr:colOff>156519</xdr:colOff>
      <xdr:row>10</xdr:row>
      <xdr:rowOff>137984</xdr:rowOff>
    </xdr:to>
    <xdr:sp macro="" textlink="">
      <xdr:nvSpPr>
        <xdr:cNvPr id="3" name="Trapezoide 2"/>
        <xdr:cNvSpPr/>
      </xdr:nvSpPr>
      <xdr:spPr>
        <a:xfrm>
          <a:off x="333375" y="1613587"/>
          <a:ext cx="766119" cy="238897"/>
        </a:xfrm>
        <a:prstGeom prst="trapezoi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050"/>
            <a:t>P47</a:t>
          </a:r>
        </a:p>
      </xdr:txBody>
    </xdr:sp>
    <xdr:clientData/>
  </xdr:twoCellAnchor>
  <xdr:twoCellAnchor>
    <xdr:from>
      <xdr:col>7</xdr:col>
      <xdr:colOff>32951</xdr:colOff>
      <xdr:row>10</xdr:row>
      <xdr:rowOff>137983</xdr:rowOff>
    </xdr:from>
    <xdr:to>
      <xdr:col>8</xdr:col>
      <xdr:colOff>387178</xdr:colOff>
      <xdr:row>15</xdr:row>
      <xdr:rowOff>149310</xdr:rowOff>
    </xdr:to>
    <xdr:cxnSp macro="">
      <xdr:nvCxnSpPr>
        <xdr:cNvPr id="4" name="Conector reto 3"/>
        <xdr:cNvCxnSpPr/>
      </xdr:nvCxnSpPr>
      <xdr:spPr>
        <a:xfrm>
          <a:off x="3442901" y="1852483"/>
          <a:ext cx="944777" cy="96382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387178</xdr:colOff>
      <xdr:row>15</xdr:row>
      <xdr:rowOff>153430</xdr:rowOff>
    </xdr:from>
    <xdr:to>
      <xdr:col>12</xdr:col>
      <xdr:colOff>200025</xdr:colOff>
      <xdr:row>15</xdr:row>
      <xdr:rowOff>153430</xdr:rowOff>
    </xdr:to>
    <xdr:cxnSp macro="">
      <xdr:nvCxnSpPr>
        <xdr:cNvPr id="5" name="Conector reto 4"/>
        <xdr:cNvCxnSpPr/>
      </xdr:nvCxnSpPr>
      <xdr:spPr>
        <a:xfrm>
          <a:off x="4387678" y="3049030"/>
          <a:ext cx="217504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560295</xdr:colOff>
      <xdr:row>5</xdr:row>
      <xdr:rowOff>38479</xdr:rowOff>
    </xdr:from>
    <xdr:to>
      <xdr:col>16</xdr:col>
      <xdr:colOff>1884769</xdr:colOff>
      <xdr:row>5</xdr:row>
      <xdr:rowOff>38479</xdr:rowOff>
    </xdr:to>
    <xdr:cxnSp macro="">
      <xdr:nvCxnSpPr>
        <xdr:cNvPr id="6" name="Conector reto 5"/>
        <xdr:cNvCxnSpPr/>
      </xdr:nvCxnSpPr>
      <xdr:spPr>
        <a:xfrm>
          <a:off x="3384177" y="1013391"/>
          <a:ext cx="740926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45307</xdr:colOff>
      <xdr:row>5</xdr:row>
      <xdr:rowOff>48397</xdr:rowOff>
    </xdr:from>
    <xdr:to>
      <xdr:col>6</xdr:col>
      <xdr:colOff>529281</xdr:colOff>
      <xdr:row>10</xdr:row>
      <xdr:rowOff>137983</xdr:rowOff>
    </xdr:to>
    <xdr:cxnSp macro="">
      <xdr:nvCxnSpPr>
        <xdr:cNvPr id="7" name="Conector reto 6"/>
        <xdr:cNvCxnSpPr/>
      </xdr:nvCxnSpPr>
      <xdr:spPr>
        <a:xfrm flipV="1">
          <a:off x="2274157" y="810397"/>
          <a:ext cx="1074524" cy="104208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106788</xdr:colOff>
      <xdr:row>14</xdr:row>
      <xdr:rowOff>110438</xdr:rowOff>
    </xdr:from>
    <xdr:to>
      <xdr:col>13</xdr:col>
      <xdr:colOff>263307</xdr:colOff>
      <xdr:row>15</xdr:row>
      <xdr:rowOff>158835</xdr:rowOff>
    </xdr:to>
    <xdr:sp macro="" textlink="">
      <xdr:nvSpPr>
        <xdr:cNvPr id="8" name="Trapezoide 7"/>
        <xdr:cNvSpPr/>
      </xdr:nvSpPr>
      <xdr:spPr>
        <a:xfrm>
          <a:off x="6494141" y="2878291"/>
          <a:ext cx="750431" cy="238897"/>
        </a:xfrm>
        <a:prstGeom prst="trapezoi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200"/>
            <a:t>P50</a:t>
          </a:r>
        </a:p>
      </xdr:txBody>
    </xdr:sp>
    <xdr:clientData/>
  </xdr:twoCellAnchor>
  <xdr:twoCellAnchor>
    <xdr:from>
      <xdr:col>16</xdr:col>
      <xdr:colOff>577133</xdr:colOff>
      <xdr:row>3</xdr:row>
      <xdr:rowOff>179295</xdr:rowOff>
    </xdr:from>
    <xdr:to>
      <xdr:col>17</xdr:col>
      <xdr:colOff>18488</xdr:colOff>
      <xdr:row>5</xdr:row>
      <xdr:rowOff>37192</xdr:rowOff>
    </xdr:to>
    <xdr:sp macro="" textlink="">
      <xdr:nvSpPr>
        <xdr:cNvPr id="9" name="Trapezoide 8"/>
        <xdr:cNvSpPr/>
      </xdr:nvSpPr>
      <xdr:spPr>
        <a:xfrm>
          <a:off x="9485809" y="762001"/>
          <a:ext cx="1660120" cy="250103"/>
        </a:xfrm>
        <a:prstGeom prst="trapezoi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050"/>
            <a:t>P49 - Itapacurá</a:t>
          </a:r>
        </a:p>
      </xdr:txBody>
    </xdr:sp>
    <xdr:clientData/>
  </xdr:twoCellAnchor>
  <xdr:twoCellAnchor>
    <xdr:from>
      <xdr:col>16</xdr:col>
      <xdr:colOff>559204</xdr:colOff>
      <xdr:row>9</xdr:row>
      <xdr:rowOff>87906</xdr:rowOff>
    </xdr:from>
    <xdr:to>
      <xdr:col>17</xdr:col>
      <xdr:colOff>559</xdr:colOff>
      <xdr:row>10</xdr:row>
      <xdr:rowOff>136303</xdr:rowOff>
    </xdr:to>
    <xdr:sp macro="" textlink="">
      <xdr:nvSpPr>
        <xdr:cNvPr id="10" name="Trapezoide 9"/>
        <xdr:cNvSpPr/>
      </xdr:nvSpPr>
      <xdr:spPr>
        <a:xfrm>
          <a:off x="9467880" y="1869641"/>
          <a:ext cx="1660120" cy="250103"/>
        </a:xfrm>
        <a:prstGeom prst="trapezoi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050"/>
            <a:t>P48 - Miritituba</a:t>
          </a:r>
        </a:p>
      </xdr:txBody>
    </xdr:sp>
    <xdr:clientData/>
  </xdr:twoCellAnchor>
  <xdr:twoCellAnchor>
    <xdr:from>
      <xdr:col>16</xdr:col>
      <xdr:colOff>547998</xdr:colOff>
      <xdr:row>14</xdr:row>
      <xdr:rowOff>100913</xdr:rowOff>
    </xdr:from>
    <xdr:to>
      <xdr:col>16</xdr:col>
      <xdr:colOff>2208118</xdr:colOff>
      <xdr:row>15</xdr:row>
      <xdr:rowOff>149310</xdr:rowOff>
    </xdr:to>
    <xdr:sp macro="" textlink="">
      <xdr:nvSpPr>
        <xdr:cNvPr id="11" name="Trapezoide 10"/>
        <xdr:cNvSpPr/>
      </xdr:nvSpPr>
      <xdr:spPr>
        <a:xfrm>
          <a:off x="9456674" y="2868766"/>
          <a:ext cx="1660120" cy="238897"/>
        </a:xfrm>
        <a:prstGeom prst="trapezoi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050"/>
            <a:t>P51 - Santarenzinho</a:t>
          </a:r>
        </a:p>
      </xdr:txBody>
    </xdr:sp>
    <xdr:clientData/>
  </xdr:twoCellAnchor>
  <xdr:oneCellAnchor>
    <xdr:from>
      <xdr:col>3</xdr:col>
      <xdr:colOff>400050</xdr:colOff>
      <xdr:row>8</xdr:row>
      <xdr:rowOff>190500</xdr:rowOff>
    </xdr:from>
    <xdr:ext cx="303416" cy="342786"/>
    <xdr:sp macro="" textlink="">
      <xdr:nvSpPr>
        <xdr:cNvPr id="17" name="CaixaDeTexto 16"/>
        <xdr:cNvSpPr txBox="1"/>
      </xdr:nvSpPr>
      <xdr:spPr>
        <a:xfrm>
          <a:off x="1514475" y="1762125"/>
          <a:ext cx="303416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600"/>
            <a:t>A</a:t>
          </a:r>
        </a:p>
      </xdr:txBody>
    </xdr:sp>
    <xdr:clientData/>
  </xdr:oneCellAnchor>
  <xdr:oneCellAnchor>
    <xdr:from>
      <xdr:col>6</xdr:col>
      <xdr:colOff>504825</xdr:colOff>
      <xdr:row>3</xdr:row>
      <xdr:rowOff>95250</xdr:rowOff>
    </xdr:from>
    <xdr:ext cx="310919" cy="342786"/>
    <xdr:sp macro="" textlink="">
      <xdr:nvSpPr>
        <xdr:cNvPr id="18" name="CaixaDeTexto 17"/>
        <xdr:cNvSpPr txBox="1"/>
      </xdr:nvSpPr>
      <xdr:spPr>
        <a:xfrm>
          <a:off x="3324225" y="676275"/>
          <a:ext cx="310919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600"/>
            <a:t>D</a:t>
          </a:r>
        </a:p>
      </xdr:txBody>
    </xdr:sp>
    <xdr:clientData/>
  </xdr:oneCellAnchor>
  <xdr:oneCellAnchor>
    <xdr:from>
      <xdr:col>6</xdr:col>
      <xdr:colOff>19050</xdr:colOff>
      <xdr:row>8</xdr:row>
      <xdr:rowOff>161925</xdr:rowOff>
    </xdr:from>
    <xdr:ext cx="296300" cy="342786"/>
    <xdr:sp macro="" textlink="">
      <xdr:nvSpPr>
        <xdr:cNvPr id="19" name="CaixaDeTexto 18"/>
        <xdr:cNvSpPr txBox="1"/>
      </xdr:nvSpPr>
      <xdr:spPr>
        <a:xfrm>
          <a:off x="2838450" y="1733550"/>
          <a:ext cx="296300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600"/>
            <a:t>B</a:t>
          </a:r>
        </a:p>
      </xdr:txBody>
    </xdr:sp>
    <xdr:clientData/>
  </xdr:oneCellAnchor>
  <xdr:oneCellAnchor>
    <xdr:from>
      <xdr:col>11</xdr:col>
      <xdr:colOff>428625</xdr:colOff>
      <xdr:row>8</xdr:row>
      <xdr:rowOff>152400</xdr:rowOff>
    </xdr:from>
    <xdr:ext cx="294055" cy="342786"/>
    <xdr:sp macro="" textlink="">
      <xdr:nvSpPr>
        <xdr:cNvPr id="20" name="CaixaDeTexto 19"/>
        <xdr:cNvSpPr txBox="1"/>
      </xdr:nvSpPr>
      <xdr:spPr>
        <a:xfrm>
          <a:off x="6200775" y="1724025"/>
          <a:ext cx="29405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600"/>
            <a:t>C</a:t>
          </a:r>
        </a:p>
      </xdr:txBody>
    </xdr:sp>
    <xdr:clientData/>
  </xdr:oneCellAnchor>
  <xdr:oneCellAnchor>
    <xdr:from>
      <xdr:col>8</xdr:col>
      <xdr:colOff>476250</xdr:colOff>
      <xdr:row>13</xdr:row>
      <xdr:rowOff>180975</xdr:rowOff>
    </xdr:from>
    <xdr:ext cx="284886" cy="342786"/>
    <xdr:sp macro="" textlink="">
      <xdr:nvSpPr>
        <xdr:cNvPr id="21" name="CaixaDeTexto 20"/>
        <xdr:cNvSpPr txBox="1"/>
      </xdr:nvSpPr>
      <xdr:spPr>
        <a:xfrm>
          <a:off x="4476750" y="2733675"/>
          <a:ext cx="284886" cy="3427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600"/>
            <a:t>E</a:t>
          </a:r>
        </a:p>
      </xdr:txBody>
    </xdr:sp>
    <xdr:clientData/>
  </xdr:oneCellAnchor>
  <xdr:twoCellAnchor>
    <xdr:from>
      <xdr:col>5</xdr:col>
      <xdr:colOff>66675</xdr:colOff>
      <xdr:row>10</xdr:row>
      <xdr:rowOff>133350</xdr:rowOff>
    </xdr:from>
    <xdr:to>
      <xdr:col>7</xdr:col>
      <xdr:colOff>19050</xdr:colOff>
      <xdr:row>10</xdr:row>
      <xdr:rowOff>133350</xdr:rowOff>
    </xdr:to>
    <xdr:cxnSp macro="">
      <xdr:nvCxnSpPr>
        <xdr:cNvPr id="25" name="Conector reto 24"/>
        <xdr:cNvCxnSpPr/>
      </xdr:nvCxnSpPr>
      <xdr:spPr>
        <a:xfrm flipV="1">
          <a:off x="2295525" y="2057400"/>
          <a:ext cx="11334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563096</xdr:colOff>
      <xdr:row>10</xdr:row>
      <xdr:rowOff>131669</xdr:rowOff>
    </xdr:from>
    <xdr:to>
      <xdr:col>16</xdr:col>
      <xdr:colOff>565897</xdr:colOff>
      <xdr:row>10</xdr:row>
      <xdr:rowOff>131669</xdr:rowOff>
    </xdr:to>
    <xdr:cxnSp macro="">
      <xdr:nvCxnSpPr>
        <xdr:cNvPr id="27" name="Conector reto 26"/>
        <xdr:cNvCxnSpPr/>
      </xdr:nvCxnSpPr>
      <xdr:spPr>
        <a:xfrm>
          <a:off x="3386978" y="2115110"/>
          <a:ext cx="608759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428625</xdr:colOff>
      <xdr:row>10</xdr:row>
      <xdr:rowOff>66675</xdr:rowOff>
    </xdr:from>
    <xdr:ext cx="443326" cy="264560"/>
    <xdr:sp macro="" textlink="">
      <xdr:nvSpPr>
        <xdr:cNvPr id="22" name="CaixaDeTexto 21"/>
        <xdr:cNvSpPr txBox="1"/>
      </xdr:nvSpPr>
      <xdr:spPr>
        <a:xfrm>
          <a:off x="2066925" y="2038350"/>
          <a:ext cx="4433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/>
            <a:t>(EIT)</a:t>
          </a:r>
        </a:p>
      </xdr:txBody>
    </xdr:sp>
    <xdr:clientData/>
  </xdr:oneCellAnchor>
  <xdr:oneCellAnchor>
    <xdr:from>
      <xdr:col>6</xdr:col>
      <xdr:colOff>419100</xdr:colOff>
      <xdr:row>9</xdr:row>
      <xdr:rowOff>104775</xdr:rowOff>
    </xdr:from>
    <xdr:ext cx="472630" cy="264560"/>
    <xdr:sp macro="" textlink="">
      <xdr:nvSpPr>
        <xdr:cNvPr id="23" name="CaixaDeTexto 22"/>
        <xdr:cNvSpPr txBox="1"/>
      </xdr:nvSpPr>
      <xdr:spPr>
        <a:xfrm>
          <a:off x="3238500" y="1876425"/>
          <a:ext cx="47263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/>
            <a:t>(EST)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133350</xdr:rowOff>
    </xdr:from>
    <xdr:to>
      <xdr:col>5</xdr:col>
      <xdr:colOff>66675</xdr:colOff>
      <xdr:row>10</xdr:row>
      <xdr:rowOff>133350</xdr:rowOff>
    </xdr:to>
    <xdr:cxnSp macro="">
      <xdr:nvCxnSpPr>
        <xdr:cNvPr id="3" name="Conector reto 2"/>
        <xdr:cNvCxnSpPr/>
      </xdr:nvCxnSpPr>
      <xdr:spPr>
        <a:xfrm flipV="1">
          <a:off x="333375" y="210502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9</xdr:row>
      <xdr:rowOff>89587</xdr:rowOff>
    </xdr:from>
    <xdr:to>
      <xdr:col>2</xdr:col>
      <xdr:colOff>156519</xdr:colOff>
      <xdr:row>10</xdr:row>
      <xdr:rowOff>137984</xdr:rowOff>
    </xdr:to>
    <xdr:sp macro="" textlink="">
      <xdr:nvSpPr>
        <xdr:cNvPr id="4" name="Trapezoide 3"/>
        <xdr:cNvSpPr/>
      </xdr:nvSpPr>
      <xdr:spPr>
        <a:xfrm>
          <a:off x="333375" y="1861237"/>
          <a:ext cx="766119" cy="248422"/>
        </a:xfrm>
        <a:prstGeom prst="trapezoi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050"/>
            <a:t>P47</a:t>
          </a:r>
        </a:p>
      </xdr:txBody>
    </xdr:sp>
    <xdr:clientData/>
  </xdr:twoCellAnchor>
  <xdr:twoCellAnchor>
    <xdr:from>
      <xdr:col>7</xdr:col>
      <xdr:colOff>32951</xdr:colOff>
      <xdr:row>10</xdr:row>
      <xdr:rowOff>137983</xdr:rowOff>
    </xdr:from>
    <xdr:to>
      <xdr:col>8</xdr:col>
      <xdr:colOff>387178</xdr:colOff>
      <xdr:row>15</xdr:row>
      <xdr:rowOff>149310</xdr:rowOff>
    </xdr:to>
    <xdr:cxnSp macro="">
      <xdr:nvCxnSpPr>
        <xdr:cNvPr id="5" name="Conector reto 4"/>
        <xdr:cNvCxnSpPr/>
      </xdr:nvCxnSpPr>
      <xdr:spPr>
        <a:xfrm>
          <a:off x="3442901" y="2109658"/>
          <a:ext cx="944777" cy="98287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387178</xdr:colOff>
      <xdr:row>15</xdr:row>
      <xdr:rowOff>145676</xdr:rowOff>
    </xdr:from>
    <xdr:to>
      <xdr:col>16</xdr:col>
      <xdr:colOff>818030</xdr:colOff>
      <xdr:row>15</xdr:row>
      <xdr:rowOff>145676</xdr:rowOff>
    </xdr:to>
    <xdr:cxnSp macro="">
      <xdr:nvCxnSpPr>
        <xdr:cNvPr id="6" name="Conector reto 5"/>
        <xdr:cNvCxnSpPr/>
      </xdr:nvCxnSpPr>
      <xdr:spPr>
        <a:xfrm flipV="1">
          <a:off x="4398884" y="3104029"/>
          <a:ext cx="532782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560295</xdr:colOff>
      <xdr:row>5</xdr:row>
      <xdr:rowOff>38479</xdr:rowOff>
    </xdr:from>
    <xdr:to>
      <xdr:col>16</xdr:col>
      <xdr:colOff>1884769</xdr:colOff>
      <xdr:row>5</xdr:row>
      <xdr:rowOff>38479</xdr:rowOff>
    </xdr:to>
    <xdr:cxnSp macro="">
      <xdr:nvCxnSpPr>
        <xdr:cNvPr id="7" name="Conector reto 6"/>
        <xdr:cNvCxnSpPr/>
      </xdr:nvCxnSpPr>
      <xdr:spPr>
        <a:xfrm>
          <a:off x="3379695" y="1010029"/>
          <a:ext cx="739189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45307</xdr:colOff>
      <xdr:row>5</xdr:row>
      <xdr:rowOff>48397</xdr:rowOff>
    </xdr:from>
    <xdr:to>
      <xdr:col>6</xdr:col>
      <xdr:colOff>529281</xdr:colOff>
      <xdr:row>10</xdr:row>
      <xdr:rowOff>137983</xdr:rowOff>
    </xdr:to>
    <xdr:cxnSp macro="">
      <xdr:nvCxnSpPr>
        <xdr:cNvPr id="8" name="Conector reto 7"/>
        <xdr:cNvCxnSpPr/>
      </xdr:nvCxnSpPr>
      <xdr:spPr>
        <a:xfrm flipV="1">
          <a:off x="2274157" y="1019947"/>
          <a:ext cx="1074524" cy="108971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577133</xdr:colOff>
      <xdr:row>3</xdr:row>
      <xdr:rowOff>179295</xdr:rowOff>
    </xdr:from>
    <xdr:to>
      <xdr:col>17</xdr:col>
      <xdr:colOff>18488</xdr:colOff>
      <xdr:row>5</xdr:row>
      <xdr:rowOff>37192</xdr:rowOff>
    </xdr:to>
    <xdr:sp macro="" textlink="">
      <xdr:nvSpPr>
        <xdr:cNvPr id="10" name="Trapezoide 9"/>
        <xdr:cNvSpPr/>
      </xdr:nvSpPr>
      <xdr:spPr>
        <a:xfrm>
          <a:off x="9463958" y="760320"/>
          <a:ext cx="1660680" cy="248422"/>
        </a:xfrm>
        <a:prstGeom prst="trapezoi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050"/>
            <a:t>P49 - Itapacurá</a:t>
          </a:r>
        </a:p>
      </xdr:txBody>
    </xdr:sp>
    <xdr:clientData/>
  </xdr:twoCellAnchor>
  <xdr:twoCellAnchor>
    <xdr:from>
      <xdr:col>16</xdr:col>
      <xdr:colOff>559204</xdr:colOff>
      <xdr:row>9</xdr:row>
      <xdr:rowOff>87906</xdr:rowOff>
    </xdr:from>
    <xdr:to>
      <xdr:col>17</xdr:col>
      <xdr:colOff>559</xdr:colOff>
      <xdr:row>10</xdr:row>
      <xdr:rowOff>136303</xdr:rowOff>
    </xdr:to>
    <xdr:sp macro="" textlink="">
      <xdr:nvSpPr>
        <xdr:cNvPr id="11" name="Trapezoide 10"/>
        <xdr:cNvSpPr/>
      </xdr:nvSpPr>
      <xdr:spPr>
        <a:xfrm>
          <a:off x="9446029" y="1859556"/>
          <a:ext cx="1660680" cy="248422"/>
        </a:xfrm>
        <a:prstGeom prst="trapezoi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050"/>
            <a:t>P48 - Miritituba</a:t>
          </a:r>
        </a:p>
      </xdr:txBody>
    </xdr:sp>
    <xdr:clientData/>
  </xdr:twoCellAnchor>
  <xdr:twoCellAnchor>
    <xdr:from>
      <xdr:col>16</xdr:col>
      <xdr:colOff>547998</xdr:colOff>
      <xdr:row>14</xdr:row>
      <xdr:rowOff>100913</xdr:rowOff>
    </xdr:from>
    <xdr:to>
      <xdr:col>16</xdr:col>
      <xdr:colOff>2208118</xdr:colOff>
      <xdr:row>15</xdr:row>
      <xdr:rowOff>149310</xdr:rowOff>
    </xdr:to>
    <xdr:sp macro="" textlink="">
      <xdr:nvSpPr>
        <xdr:cNvPr id="12" name="Trapezoide 11"/>
        <xdr:cNvSpPr/>
      </xdr:nvSpPr>
      <xdr:spPr>
        <a:xfrm>
          <a:off x="9434823" y="2853638"/>
          <a:ext cx="1660120" cy="238897"/>
        </a:xfrm>
        <a:prstGeom prst="trapezoi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050"/>
            <a:t>P51 - Santarenzinho</a:t>
          </a:r>
        </a:p>
      </xdr:txBody>
    </xdr:sp>
    <xdr:clientData/>
  </xdr:twoCellAnchor>
  <xdr:oneCellAnchor>
    <xdr:from>
      <xdr:col>3</xdr:col>
      <xdr:colOff>400050</xdr:colOff>
      <xdr:row>8</xdr:row>
      <xdr:rowOff>190500</xdr:rowOff>
    </xdr:from>
    <xdr:ext cx="303416" cy="342786"/>
    <xdr:sp macro="" textlink="">
      <xdr:nvSpPr>
        <xdr:cNvPr id="13" name="CaixaDeTexto 12"/>
        <xdr:cNvSpPr txBox="1"/>
      </xdr:nvSpPr>
      <xdr:spPr>
        <a:xfrm>
          <a:off x="1514475" y="1762125"/>
          <a:ext cx="303416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600"/>
            <a:t>A</a:t>
          </a:r>
        </a:p>
      </xdr:txBody>
    </xdr:sp>
    <xdr:clientData/>
  </xdr:oneCellAnchor>
  <xdr:oneCellAnchor>
    <xdr:from>
      <xdr:col>6</xdr:col>
      <xdr:colOff>504825</xdr:colOff>
      <xdr:row>3</xdr:row>
      <xdr:rowOff>95250</xdr:rowOff>
    </xdr:from>
    <xdr:ext cx="310919" cy="342786"/>
    <xdr:sp macro="" textlink="">
      <xdr:nvSpPr>
        <xdr:cNvPr id="14" name="CaixaDeTexto 13"/>
        <xdr:cNvSpPr txBox="1"/>
      </xdr:nvSpPr>
      <xdr:spPr>
        <a:xfrm>
          <a:off x="3324225" y="676275"/>
          <a:ext cx="310919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600"/>
            <a:t>D</a:t>
          </a:r>
        </a:p>
      </xdr:txBody>
    </xdr:sp>
    <xdr:clientData/>
  </xdr:oneCellAnchor>
  <xdr:oneCellAnchor>
    <xdr:from>
      <xdr:col>6</xdr:col>
      <xdr:colOff>19050</xdr:colOff>
      <xdr:row>8</xdr:row>
      <xdr:rowOff>161925</xdr:rowOff>
    </xdr:from>
    <xdr:ext cx="296300" cy="342786"/>
    <xdr:sp macro="" textlink="">
      <xdr:nvSpPr>
        <xdr:cNvPr id="15" name="CaixaDeTexto 14"/>
        <xdr:cNvSpPr txBox="1"/>
      </xdr:nvSpPr>
      <xdr:spPr>
        <a:xfrm>
          <a:off x="2838450" y="1733550"/>
          <a:ext cx="296300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600"/>
            <a:t>B</a:t>
          </a:r>
        </a:p>
      </xdr:txBody>
    </xdr:sp>
    <xdr:clientData/>
  </xdr:oneCellAnchor>
  <xdr:oneCellAnchor>
    <xdr:from>
      <xdr:col>11</xdr:col>
      <xdr:colOff>428625</xdr:colOff>
      <xdr:row>8</xdr:row>
      <xdr:rowOff>152400</xdr:rowOff>
    </xdr:from>
    <xdr:ext cx="294055" cy="342786"/>
    <xdr:sp macro="" textlink="">
      <xdr:nvSpPr>
        <xdr:cNvPr id="16" name="CaixaDeTexto 15"/>
        <xdr:cNvSpPr txBox="1"/>
      </xdr:nvSpPr>
      <xdr:spPr>
        <a:xfrm>
          <a:off x="6200775" y="1724025"/>
          <a:ext cx="29405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600"/>
            <a:t>C</a:t>
          </a:r>
        </a:p>
      </xdr:txBody>
    </xdr:sp>
    <xdr:clientData/>
  </xdr:oneCellAnchor>
  <xdr:oneCellAnchor>
    <xdr:from>
      <xdr:col>12</xdr:col>
      <xdr:colOff>28014</xdr:colOff>
      <xdr:row>14</xdr:row>
      <xdr:rowOff>12887</xdr:rowOff>
    </xdr:from>
    <xdr:ext cx="284886" cy="342786"/>
    <xdr:sp macro="" textlink="">
      <xdr:nvSpPr>
        <xdr:cNvPr id="17" name="CaixaDeTexto 16"/>
        <xdr:cNvSpPr txBox="1"/>
      </xdr:nvSpPr>
      <xdr:spPr>
        <a:xfrm>
          <a:off x="6415367" y="2780740"/>
          <a:ext cx="284886" cy="3427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600"/>
            <a:t>E</a:t>
          </a:r>
        </a:p>
      </xdr:txBody>
    </xdr:sp>
    <xdr:clientData/>
  </xdr:oneCellAnchor>
  <xdr:twoCellAnchor>
    <xdr:from>
      <xdr:col>5</xdr:col>
      <xdr:colOff>66675</xdr:colOff>
      <xdr:row>10</xdr:row>
      <xdr:rowOff>133350</xdr:rowOff>
    </xdr:from>
    <xdr:to>
      <xdr:col>7</xdr:col>
      <xdr:colOff>19050</xdr:colOff>
      <xdr:row>10</xdr:row>
      <xdr:rowOff>133350</xdr:rowOff>
    </xdr:to>
    <xdr:cxnSp macro="">
      <xdr:nvCxnSpPr>
        <xdr:cNvPr id="18" name="Conector reto 17"/>
        <xdr:cNvCxnSpPr/>
      </xdr:nvCxnSpPr>
      <xdr:spPr>
        <a:xfrm flipV="1">
          <a:off x="2295525" y="2105025"/>
          <a:ext cx="11334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563096</xdr:colOff>
      <xdr:row>10</xdr:row>
      <xdr:rowOff>131669</xdr:rowOff>
    </xdr:from>
    <xdr:to>
      <xdr:col>16</xdr:col>
      <xdr:colOff>565897</xdr:colOff>
      <xdr:row>10</xdr:row>
      <xdr:rowOff>131669</xdr:rowOff>
    </xdr:to>
    <xdr:cxnSp macro="">
      <xdr:nvCxnSpPr>
        <xdr:cNvPr id="19" name="Conector reto 18"/>
        <xdr:cNvCxnSpPr/>
      </xdr:nvCxnSpPr>
      <xdr:spPr>
        <a:xfrm>
          <a:off x="3382496" y="2103344"/>
          <a:ext cx="6070226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428625</xdr:colOff>
      <xdr:row>10</xdr:row>
      <xdr:rowOff>66675</xdr:rowOff>
    </xdr:from>
    <xdr:ext cx="443326" cy="264560"/>
    <xdr:sp macro="" textlink="">
      <xdr:nvSpPr>
        <xdr:cNvPr id="20" name="CaixaDeTexto 19"/>
        <xdr:cNvSpPr txBox="1"/>
      </xdr:nvSpPr>
      <xdr:spPr>
        <a:xfrm>
          <a:off x="2066925" y="2038350"/>
          <a:ext cx="4433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/>
            <a:t>(EIT)</a:t>
          </a:r>
        </a:p>
      </xdr:txBody>
    </xdr:sp>
    <xdr:clientData/>
  </xdr:oneCellAnchor>
  <xdr:oneCellAnchor>
    <xdr:from>
      <xdr:col>6</xdr:col>
      <xdr:colOff>419100</xdr:colOff>
      <xdr:row>9</xdr:row>
      <xdr:rowOff>104775</xdr:rowOff>
    </xdr:from>
    <xdr:ext cx="472630" cy="264560"/>
    <xdr:sp macro="" textlink="">
      <xdr:nvSpPr>
        <xdr:cNvPr id="21" name="CaixaDeTexto 20"/>
        <xdr:cNvSpPr txBox="1"/>
      </xdr:nvSpPr>
      <xdr:spPr>
        <a:xfrm>
          <a:off x="3238500" y="1876425"/>
          <a:ext cx="47263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/>
            <a:t>(EST)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.2%20FGRAO%20-%20Defini&#231;&#227;o%20de%20Trem%20Tipo%20-%20Locotrol%20e%20Helpe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.%20FGRAO%20-%20PD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Validação 1 - Passa - Não passa"/>
      <sheetName val="Validação 2 - VMC"/>
      <sheetName val="Tempos _ Graneleiro"/>
      <sheetName val="Tempos _ Combustíveis"/>
      <sheetName val="Validação 3 - Saturação"/>
      <sheetName val="Quantitativos"/>
      <sheetName val="Validação 4 - Financeiro"/>
    </sheetNames>
    <sheetDataSet>
      <sheetData sheetId="0"/>
      <sheetData sheetId="1"/>
      <sheetData sheetId="2"/>
      <sheetData sheetId="3">
        <row r="15">
          <cell r="CB15">
            <v>9.2761114766024519</v>
          </cell>
        </row>
        <row r="29">
          <cell r="CB29">
            <v>2.565159404710053</v>
          </cell>
        </row>
      </sheetData>
      <sheetData sheetId="4">
        <row r="15">
          <cell r="CB15">
            <v>0.71051399995740971</v>
          </cell>
        </row>
        <row r="29">
          <cell r="CB29">
            <v>4.6551169280985551E-2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a"/>
      <sheetName val="Trem Tipo - Extratificado"/>
      <sheetName val="PDT"/>
      <sheetName val="VERIFICADOR"/>
      <sheetName val="PDT TOTAL"/>
    </sheetNames>
    <sheetDataSet>
      <sheetData sheetId="0"/>
      <sheetData sheetId="1"/>
      <sheetData sheetId="2"/>
      <sheetData sheetId="3"/>
      <sheetData sheetId="4">
        <row r="3">
          <cell r="M3">
            <v>7.6016745516123327</v>
          </cell>
          <cell r="N3">
            <v>7.7390407632674885</v>
          </cell>
          <cell r="O3">
            <v>7.8762516118181418</v>
          </cell>
          <cell r="P3">
            <v>8.0133395851978335</v>
          </cell>
          <cell r="Q3">
            <v>8.1503371815828967</v>
          </cell>
          <cell r="R3">
            <v>8.6622335134572808</v>
          </cell>
          <cell r="S3">
            <v>8.8044718096314529</v>
          </cell>
          <cell r="T3">
            <v>8.9467172015421319</v>
          </cell>
          <cell r="U3">
            <v>9.0890021825047533</v>
          </cell>
          <cell r="V3">
            <v>9.2313592441709744</v>
          </cell>
          <cell r="W3">
            <v>9.6214794796744236</v>
          </cell>
          <cell r="X3">
            <v>9.7125390413041259</v>
          </cell>
          <cell r="Y3">
            <v>9.803761902250395</v>
          </cell>
          <cell r="Z3">
            <v>9.8951301024009979</v>
          </cell>
          <cell r="AA3">
            <v>9.9866254765598601</v>
          </cell>
          <cell r="AB3">
            <v>8.4119875557191648</v>
          </cell>
          <cell r="AC3">
            <v>8.4891853155834411</v>
          </cell>
          <cell r="AD3">
            <v>8.5664556941730421</v>
          </cell>
          <cell r="AE3">
            <v>8.6437805196577386</v>
          </cell>
          <cell r="AF3">
            <v>8.7211418543441983</v>
          </cell>
          <cell r="AG3">
            <v>8.7806321354094585</v>
          </cell>
          <cell r="AH3">
            <v>8.8574624428237065</v>
          </cell>
          <cell r="AI3">
            <v>8.9119415924877501</v>
          </cell>
          <cell r="AJ3">
            <v>8.9641268398524261</v>
          </cell>
          <cell r="AK3">
            <v>9.0140324503974263</v>
          </cell>
          <cell r="AL3">
            <v>9.0617106693920277</v>
          </cell>
          <cell r="AM3">
            <v>9.1072474131131518</v>
          </cell>
          <cell r="AN3">
            <v>9.1507505679400278</v>
          </cell>
          <cell r="AO3">
            <v>9.1923475778206516</v>
          </cell>
          <cell r="AP3">
            <v>9.2321720527397275</v>
          </cell>
          <cell r="AQ3">
            <v>9.2703559948708385</v>
          </cell>
          <cell r="AR3">
            <v>9.3070320436875846</v>
          </cell>
          <cell r="AS3">
            <v>9.3423283342856518</v>
          </cell>
          <cell r="AT3">
            <v>9.3763602043144729</v>
          </cell>
          <cell r="AU3">
            <v>9.4092346520857273</v>
          </cell>
          <cell r="AV3">
            <v>9.4410440210279383</v>
          </cell>
          <cell r="AW3">
            <v>9.4718761630990436</v>
          </cell>
          <cell r="AX3">
            <v>9.5018050922161983</v>
          </cell>
          <cell r="AY3">
            <v>9.5308956969832188</v>
          </cell>
          <cell r="AZ3">
            <v>9.5592059188845013</v>
          </cell>
          <cell r="BA3">
            <v>9.5867832841656124</v>
          </cell>
          <cell r="BB3">
            <v>9.6136722156575267</v>
          </cell>
          <cell r="BC3">
            <v>9.6399114424830188</v>
          </cell>
          <cell r="BD3">
            <v>9.6655296343408832</v>
          </cell>
          <cell r="BE3">
            <v>9.6905585741128135</v>
          </cell>
          <cell r="BF3">
            <v>9.7150229500404706</v>
          </cell>
          <cell r="BG3">
            <v>9.7389423838713896</v>
          </cell>
          <cell r="BH3">
            <v>9.7623364184345007</v>
          </cell>
          <cell r="BI3">
            <v>9.7852256520019196</v>
          </cell>
          <cell r="BJ3">
            <v>9.8076218283507099</v>
          </cell>
          <cell r="BK3">
            <v>9.8295407981706528</v>
          </cell>
          <cell r="BL3">
            <v>9.8509953574414144</v>
          </cell>
          <cell r="BM3">
            <v>9.871995057820893</v>
          </cell>
          <cell r="BN3">
            <v>9.8925546994637887</v>
          </cell>
          <cell r="BO3">
            <v>9.9126806336266551</v>
          </cell>
          <cell r="BP3">
            <v>9.932386026037209</v>
          </cell>
          <cell r="BQ3">
            <v>9.951676171138983</v>
          </cell>
          <cell r="BR3">
            <v>9.9705616372011683</v>
          </cell>
          <cell r="BS3">
            <v>9.9890503713252201</v>
          </cell>
          <cell r="BT3">
            <v>10.007152485535149</v>
          </cell>
          <cell r="BU3">
            <v>10.024871773554132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1"/>
  <sheetViews>
    <sheetView workbookViewId="0">
      <selection activeCell="M400" sqref="M400"/>
    </sheetView>
  </sheetViews>
  <sheetFormatPr defaultRowHeight="15" x14ac:dyDescent="0.25"/>
  <cols>
    <col min="2" max="2" width="9.28515625" customWidth="1"/>
    <col min="3" max="3" width="33.28515625" bestFit="1" customWidth="1"/>
    <col min="4" max="4" width="22.85546875" bestFit="1" customWidth="1"/>
    <col min="5" max="5" width="12.85546875" bestFit="1" customWidth="1"/>
    <col min="6" max="6" width="12.5703125" bestFit="1" customWidth="1"/>
    <col min="7" max="7" width="13.42578125" bestFit="1" customWidth="1"/>
    <col min="8" max="8" width="12" bestFit="1" customWidth="1"/>
    <col min="9" max="9" width="10.7109375" bestFit="1" customWidth="1"/>
    <col min="10" max="10" width="10.7109375" customWidth="1"/>
    <col min="11" max="11" width="20.42578125" bestFit="1" customWidth="1"/>
    <col min="12" max="13" width="10.7109375" customWidth="1"/>
    <col min="14" max="14" width="12.42578125" bestFit="1" customWidth="1"/>
  </cols>
  <sheetData>
    <row r="1" spans="1:15" x14ac:dyDescent="0.25">
      <c r="A1" s="31" t="s">
        <v>41</v>
      </c>
      <c r="B1" s="31" t="s">
        <v>42</v>
      </c>
      <c r="C1" s="31" t="s">
        <v>30</v>
      </c>
      <c r="D1" s="31" t="s">
        <v>31</v>
      </c>
      <c r="E1" s="31" t="s">
        <v>43</v>
      </c>
      <c r="F1" s="31" t="s">
        <v>44</v>
      </c>
      <c r="G1" s="31" t="s">
        <v>45</v>
      </c>
      <c r="H1" s="31" t="s">
        <v>46</v>
      </c>
      <c r="I1" s="31" t="s">
        <v>47</v>
      </c>
      <c r="J1" s="31" t="s">
        <v>89</v>
      </c>
      <c r="K1" s="31" t="s">
        <v>90</v>
      </c>
      <c r="L1" s="31" t="s">
        <v>91</v>
      </c>
      <c r="M1" s="31"/>
    </row>
    <row r="2" spans="1:15" x14ac:dyDescent="0.25">
      <c r="A2" s="32" t="s">
        <v>51</v>
      </c>
      <c r="B2" t="s">
        <v>48</v>
      </c>
      <c r="C2" t="s">
        <v>19</v>
      </c>
      <c r="D2" t="s">
        <v>20</v>
      </c>
      <c r="E2" s="112">
        <v>54</v>
      </c>
      <c r="F2" s="112">
        <v>0</v>
      </c>
      <c r="H2" s="59">
        <v>14.750000000000068</v>
      </c>
      <c r="I2" s="59">
        <v>110.95999999999913</v>
      </c>
      <c r="J2" s="59" t="str">
        <f>LEFT($A2,1)</f>
        <v>C</v>
      </c>
      <c r="K2" s="59" t="str">
        <f>LEFT(RIGHT($A2,2),1)</f>
        <v>C</v>
      </c>
      <c r="L2" s="59" t="str">
        <f>RIGHT($A2,1)</f>
        <v>E</v>
      </c>
      <c r="M2" s="59" t="str">
        <f>INDEX('Cenário base'!$O$28:$O$33,MATCH(BD!N2,'Cenário base'!$P$28:$P$33,0))</f>
        <v>A</v>
      </c>
      <c r="N2" t="str">
        <f t="shared" ref="N2:N12" si="0">LEFT(RIGHT(C2,4),3)&amp;"-"&amp;LEFT(RIGHT(D2,4),3)</f>
        <v>P47-EIT</v>
      </c>
      <c r="O2">
        <f>COUNTIF('Cenário base'!$P$28:$P$33,BD!N2)</f>
        <v>1</v>
      </c>
    </row>
    <row r="3" spans="1:15" x14ac:dyDescent="0.25">
      <c r="A3" s="32" t="s">
        <v>51</v>
      </c>
      <c r="B3" t="s">
        <v>48</v>
      </c>
      <c r="C3" t="s">
        <v>20</v>
      </c>
      <c r="D3" t="s">
        <v>21</v>
      </c>
      <c r="E3" s="112">
        <v>54</v>
      </c>
      <c r="F3" s="112">
        <v>0</v>
      </c>
      <c r="H3" s="59">
        <v>0</v>
      </c>
      <c r="I3" s="59">
        <v>0</v>
      </c>
      <c r="J3" s="59" t="str">
        <f t="shared" ref="J3:J66" si="1">LEFT($A3,1)</f>
        <v>C</v>
      </c>
      <c r="K3" s="59" t="str">
        <f t="shared" ref="K3:K66" si="2">LEFT(RIGHT($A3,2),1)</f>
        <v>C</v>
      </c>
      <c r="L3" s="59" t="str">
        <f t="shared" ref="L3:L66" si="3">RIGHT($A3,1)</f>
        <v>E</v>
      </c>
      <c r="M3" s="59" t="str">
        <f>INDEX('Cenário base'!$O$28:$O$33,MATCH(BD!N3,'Cenário base'!$P$28:$P$33,0))</f>
        <v>B</v>
      </c>
      <c r="N3" t="str">
        <f t="shared" si="0"/>
        <v>EIT-EST</v>
      </c>
      <c r="O3">
        <f>COUNTIF('Cenário base'!$P$28:$P$33,BD!N3)</f>
        <v>1</v>
      </c>
    </row>
    <row r="4" spans="1:15" x14ac:dyDescent="0.25">
      <c r="A4" s="32" t="s">
        <v>51</v>
      </c>
      <c r="B4" t="s">
        <v>48</v>
      </c>
      <c r="C4" t="s">
        <v>21</v>
      </c>
      <c r="D4" t="s">
        <v>18</v>
      </c>
      <c r="E4" s="112">
        <v>54</v>
      </c>
      <c r="F4" s="112">
        <v>0</v>
      </c>
      <c r="H4" s="59">
        <v>0</v>
      </c>
      <c r="I4" s="59">
        <v>0</v>
      </c>
      <c r="J4" s="59" t="str">
        <f t="shared" si="1"/>
        <v>C</v>
      </c>
      <c r="K4" s="59" t="str">
        <f t="shared" si="2"/>
        <v>C</v>
      </c>
      <c r="L4" s="59" t="str">
        <f t="shared" si="3"/>
        <v>E</v>
      </c>
      <c r="M4" s="59" t="str">
        <f>INDEX('Cenário base'!$O$28:$O$33,MATCH(BD!N4,'Cenário base'!$P$28:$P$33,0))</f>
        <v>C</v>
      </c>
      <c r="N4" t="str">
        <f t="shared" si="0"/>
        <v>EST-P48</v>
      </c>
      <c r="O4">
        <f>COUNTIF('Cenário base'!$P$28:$P$33,BD!N4)</f>
        <v>1</v>
      </c>
    </row>
    <row r="5" spans="1:15" x14ac:dyDescent="0.25">
      <c r="A5" s="32" t="s">
        <v>51</v>
      </c>
      <c r="B5" t="s">
        <v>48</v>
      </c>
      <c r="C5" t="s">
        <v>19</v>
      </c>
      <c r="D5" t="s">
        <v>20</v>
      </c>
      <c r="E5" s="112">
        <v>54</v>
      </c>
      <c r="F5" s="112">
        <v>0</v>
      </c>
      <c r="G5" t="s">
        <v>49</v>
      </c>
      <c r="H5" s="59">
        <v>11.750000000000078</v>
      </c>
      <c r="I5" s="59">
        <v>94.315999999999249</v>
      </c>
      <c r="J5" s="59" t="str">
        <f t="shared" si="1"/>
        <v>C</v>
      </c>
      <c r="K5" s="59" t="str">
        <f t="shared" si="2"/>
        <v>C</v>
      </c>
      <c r="L5" s="59" t="str">
        <f t="shared" si="3"/>
        <v>E</v>
      </c>
      <c r="M5" s="59" t="str">
        <f>INDEX('Cenário base'!$O$28:$O$33,MATCH(BD!N5,'Cenário base'!$P$28:$P$33,0))</f>
        <v>A</v>
      </c>
      <c r="N5" t="str">
        <f t="shared" si="0"/>
        <v>P47-EIT</v>
      </c>
      <c r="O5">
        <f>COUNTIF('Cenário base'!$P$28:$P$33,BD!N5)</f>
        <v>1</v>
      </c>
    </row>
    <row r="6" spans="1:15" x14ac:dyDescent="0.25">
      <c r="A6" s="32" t="s">
        <v>51</v>
      </c>
      <c r="B6" t="s">
        <v>48</v>
      </c>
      <c r="C6" t="s">
        <v>20</v>
      </c>
      <c r="D6" t="s">
        <v>21</v>
      </c>
      <c r="E6" s="112">
        <v>54</v>
      </c>
      <c r="F6" s="112">
        <v>0</v>
      </c>
      <c r="G6" t="s">
        <v>49</v>
      </c>
      <c r="H6" s="59">
        <v>0</v>
      </c>
      <c r="I6" s="59">
        <v>0</v>
      </c>
      <c r="J6" s="59" t="str">
        <f t="shared" si="1"/>
        <v>C</v>
      </c>
      <c r="K6" s="59" t="str">
        <f t="shared" si="2"/>
        <v>C</v>
      </c>
      <c r="L6" s="59" t="str">
        <f t="shared" si="3"/>
        <v>E</v>
      </c>
      <c r="M6" s="59" t="str">
        <f>INDEX('Cenário base'!$O$28:$O$33,MATCH(BD!N6,'Cenário base'!$P$28:$P$33,0))</f>
        <v>B</v>
      </c>
      <c r="N6" t="str">
        <f t="shared" si="0"/>
        <v>EIT-EST</v>
      </c>
      <c r="O6">
        <f>COUNTIF('Cenário base'!$P$28:$P$33,BD!N6)</f>
        <v>1</v>
      </c>
    </row>
    <row r="7" spans="1:15" x14ac:dyDescent="0.25">
      <c r="A7" s="32" t="s">
        <v>51</v>
      </c>
      <c r="B7" t="s">
        <v>48</v>
      </c>
      <c r="C7" t="s">
        <v>21</v>
      </c>
      <c r="D7" t="s">
        <v>18</v>
      </c>
      <c r="E7" s="112">
        <v>54</v>
      </c>
      <c r="F7" s="112">
        <v>0</v>
      </c>
      <c r="G7" t="s">
        <v>49</v>
      </c>
      <c r="H7" s="59">
        <v>0</v>
      </c>
      <c r="I7" s="59">
        <v>0</v>
      </c>
      <c r="J7" s="59" t="str">
        <f t="shared" si="1"/>
        <v>C</v>
      </c>
      <c r="K7" s="59" t="str">
        <f t="shared" si="2"/>
        <v>C</v>
      </c>
      <c r="L7" s="59" t="str">
        <f t="shared" si="3"/>
        <v>E</v>
      </c>
      <c r="M7" s="59" t="str">
        <f>INDEX('Cenário base'!$O$28:$O$33,MATCH(BD!N7,'Cenário base'!$P$28:$P$33,0))</f>
        <v>C</v>
      </c>
      <c r="N7" t="str">
        <f t="shared" si="0"/>
        <v>EST-P48</v>
      </c>
      <c r="O7">
        <f>COUNTIF('Cenário base'!$P$28:$P$33,BD!N7)</f>
        <v>1</v>
      </c>
    </row>
    <row r="8" spans="1:15" x14ac:dyDescent="0.25">
      <c r="A8" s="32" t="s">
        <v>51</v>
      </c>
      <c r="B8" t="s">
        <v>48</v>
      </c>
      <c r="C8" t="s">
        <v>20</v>
      </c>
      <c r="D8" t="s">
        <v>25</v>
      </c>
      <c r="E8" s="112">
        <v>54</v>
      </c>
      <c r="F8" s="112">
        <v>0</v>
      </c>
      <c r="G8" t="s">
        <v>49</v>
      </c>
      <c r="H8" s="59">
        <v>17.700000000000049</v>
      </c>
      <c r="I8" s="59">
        <v>198.38149999999951</v>
      </c>
      <c r="J8" s="59" t="str">
        <f t="shared" si="1"/>
        <v>C</v>
      </c>
      <c r="K8" s="59" t="str">
        <f t="shared" si="2"/>
        <v>C</v>
      </c>
      <c r="L8" s="59" t="str">
        <f t="shared" si="3"/>
        <v>E</v>
      </c>
      <c r="M8" s="59" t="str">
        <f>INDEX('Cenário base'!$O$28:$O$33,MATCH(BD!N8,'Cenário base'!$P$28:$P$33,0))</f>
        <v>D</v>
      </c>
      <c r="N8" t="str">
        <f t="shared" si="0"/>
        <v>EIT-P49</v>
      </c>
      <c r="O8">
        <f>COUNTIF('Cenário base'!$P$28:$P$33,BD!N8)</f>
        <v>1</v>
      </c>
    </row>
    <row r="9" spans="1:15" x14ac:dyDescent="0.25">
      <c r="A9" s="32" t="s">
        <v>51</v>
      </c>
      <c r="B9" t="s">
        <v>48</v>
      </c>
      <c r="C9" t="s">
        <v>20</v>
      </c>
      <c r="D9" t="s">
        <v>25</v>
      </c>
      <c r="E9" s="112">
        <v>54</v>
      </c>
      <c r="F9" s="112">
        <v>0</v>
      </c>
      <c r="H9" s="59">
        <v>18.816666666666677</v>
      </c>
      <c r="I9" s="59">
        <v>233.38999999999942</v>
      </c>
      <c r="J9" s="59" t="str">
        <f t="shared" si="1"/>
        <v>C</v>
      </c>
      <c r="K9" s="59" t="str">
        <f t="shared" si="2"/>
        <v>C</v>
      </c>
      <c r="L9" s="59" t="str">
        <f t="shared" si="3"/>
        <v>E</v>
      </c>
      <c r="M9" s="59" t="str">
        <f>INDEX('Cenário base'!$O$28:$O$33,MATCH(BD!N9,'Cenário base'!$P$28:$P$33,0))</f>
        <v>D</v>
      </c>
      <c r="N9" t="str">
        <f t="shared" si="0"/>
        <v>EIT-P49</v>
      </c>
      <c r="O9">
        <f>COUNTIF('Cenário base'!$P$28:$P$33,BD!N9)</f>
        <v>1</v>
      </c>
    </row>
    <row r="10" spans="1:15" x14ac:dyDescent="0.25">
      <c r="A10" s="32" t="s">
        <v>51</v>
      </c>
      <c r="B10" t="s">
        <v>48</v>
      </c>
      <c r="C10" t="s">
        <v>21</v>
      </c>
      <c r="D10" t="s">
        <v>27</v>
      </c>
      <c r="E10" s="112">
        <v>54</v>
      </c>
      <c r="F10" s="112">
        <v>0</v>
      </c>
      <c r="G10" t="s">
        <v>49</v>
      </c>
      <c r="H10" s="59">
        <v>0</v>
      </c>
      <c r="I10" s="59">
        <v>0</v>
      </c>
      <c r="J10" s="59" t="str">
        <f t="shared" si="1"/>
        <v>C</v>
      </c>
      <c r="K10" s="59" t="str">
        <f t="shared" si="2"/>
        <v>C</v>
      </c>
      <c r="L10" s="59" t="str">
        <f t="shared" si="3"/>
        <v>E</v>
      </c>
      <c r="M10" s="59" t="str">
        <f>INDEX('Cenário base'!$O$28:$O$33,MATCH(BD!N10,'Cenário base'!$P$28:$P$33,0))</f>
        <v>E</v>
      </c>
      <c r="N10" t="str">
        <f t="shared" si="0"/>
        <v>EST-P50</v>
      </c>
      <c r="O10">
        <f>COUNTIF('Cenário base'!$P$28:$P$33,BD!N10)</f>
        <v>1</v>
      </c>
    </row>
    <row r="11" spans="1:15" x14ac:dyDescent="0.25">
      <c r="A11" s="32" t="s">
        <v>51</v>
      </c>
      <c r="B11" t="s">
        <v>48</v>
      </c>
      <c r="C11" t="s">
        <v>21</v>
      </c>
      <c r="D11" t="s">
        <v>27</v>
      </c>
      <c r="E11" s="112">
        <v>54</v>
      </c>
      <c r="F11" s="112">
        <v>0</v>
      </c>
      <c r="H11" s="59">
        <v>0</v>
      </c>
      <c r="I11" s="59">
        <v>0</v>
      </c>
      <c r="J11" s="59" t="str">
        <f t="shared" si="1"/>
        <v>C</v>
      </c>
      <c r="K11" s="59" t="str">
        <f t="shared" si="2"/>
        <v>C</v>
      </c>
      <c r="L11" s="59" t="str">
        <f t="shared" si="3"/>
        <v>E</v>
      </c>
      <c r="M11" s="59" t="str">
        <f>INDEX('Cenário base'!$O$28:$O$33,MATCH(BD!N11,'Cenário base'!$P$28:$P$33,0))</f>
        <v>E</v>
      </c>
      <c r="N11" t="str">
        <f t="shared" si="0"/>
        <v>EST-P50</v>
      </c>
      <c r="O11">
        <f>COUNTIF('Cenário base'!$P$28:$P$33,BD!N11)</f>
        <v>1</v>
      </c>
    </row>
    <row r="12" spans="1:15" x14ac:dyDescent="0.25">
      <c r="A12" s="32" t="s">
        <v>51</v>
      </c>
      <c r="B12" t="s">
        <v>48</v>
      </c>
      <c r="C12" t="s">
        <v>27</v>
      </c>
      <c r="D12" t="s">
        <v>28</v>
      </c>
      <c r="E12" s="112">
        <v>54</v>
      </c>
      <c r="F12" s="112">
        <v>0</v>
      </c>
      <c r="H12" s="59">
        <v>0</v>
      </c>
      <c r="I12" s="59">
        <v>0</v>
      </c>
      <c r="J12" s="59" t="str">
        <f t="shared" si="1"/>
        <v>C</v>
      </c>
      <c r="K12" s="59" t="str">
        <f t="shared" si="2"/>
        <v>C</v>
      </c>
      <c r="L12" s="59" t="str">
        <f t="shared" si="3"/>
        <v>E</v>
      </c>
      <c r="M12" s="59" t="str">
        <f>INDEX('Cenário base'!$O$28:$O$33,MATCH(BD!N12,'Cenário base'!$P$28:$P$33,0))</f>
        <v>E*</v>
      </c>
      <c r="N12" t="str">
        <f t="shared" si="0"/>
        <v>P50-P51</v>
      </c>
      <c r="O12">
        <f>COUNTIF('Cenário base'!$P$28:$P$33,BD!N12)</f>
        <v>1</v>
      </c>
    </row>
    <row r="13" spans="1:15" x14ac:dyDescent="0.25">
      <c r="A13" s="32" t="s">
        <v>52</v>
      </c>
      <c r="B13" t="s">
        <v>48</v>
      </c>
      <c r="C13" t="s">
        <v>19</v>
      </c>
      <c r="D13" t="s">
        <v>20</v>
      </c>
      <c r="E13" s="112">
        <v>54</v>
      </c>
      <c r="F13" s="112">
        <v>0</v>
      </c>
      <c r="H13" s="59">
        <v>10.116666666666596</v>
      </c>
      <c r="I13" s="59">
        <v>140.63000000000005</v>
      </c>
      <c r="J13" s="59" t="str">
        <f t="shared" si="1"/>
        <v>C</v>
      </c>
      <c r="K13" s="59" t="str">
        <f t="shared" si="2"/>
        <v>C</v>
      </c>
      <c r="L13" s="59" t="str">
        <f t="shared" si="3"/>
        <v>I</v>
      </c>
      <c r="M13" s="59" t="str">
        <f>INDEX('Cenário base'!$O$28:$O$33,MATCH(BD!N13,'Cenário base'!$P$28:$P$33,0))</f>
        <v>A</v>
      </c>
      <c r="N13" t="str">
        <f t="shared" ref="N13:N23" si="4">LEFT(RIGHT(C13,4),3)&amp;"-"&amp;LEFT(RIGHT(D13,4),3)</f>
        <v>P47-EIT</v>
      </c>
      <c r="O13">
        <f>COUNTIF('Cenário base'!$P$28:$P$33,BD!N13)</f>
        <v>1</v>
      </c>
    </row>
    <row r="14" spans="1:15" x14ac:dyDescent="0.25">
      <c r="A14" s="32" t="s">
        <v>52</v>
      </c>
      <c r="B14" t="s">
        <v>48</v>
      </c>
      <c r="C14" t="s">
        <v>20</v>
      </c>
      <c r="D14" t="s">
        <v>21</v>
      </c>
      <c r="E14" s="112">
        <v>54</v>
      </c>
      <c r="F14" s="112">
        <v>0</v>
      </c>
      <c r="H14" s="59">
        <v>0</v>
      </c>
      <c r="I14" s="59">
        <v>0</v>
      </c>
      <c r="J14" s="59" t="str">
        <f t="shared" si="1"/>
        <v>C</v>
      </c>
      <c r="K14" s="59" t="str">
        <f t="shared" si="2"/>
        <v>C</v>
      </c>
      <c r="L14" s="59" t="str">
        <f t="shared" si="3"/>
        <v>I</v>
      </c>
      <c r="M14" s="59" t="str">
        <f>INDEX('Cenário base'!$O$28:$O$33,MATCH(BD!N14,'Cenário base'!$P$28:$P$33,0))</f>
        <v>B</v>
      </c>
      <c r="N14" t="str">
        <f t="shared" si="4"/>
        <v>EIT-EST</v>
      </c>
      <c r="O14">
        <f>COUNTIF('Cenário base'!$P$28:$P$33,BD!N14)</f>
        <v>1</v>
      </c>
    </row>
    <row r="15" spans="1:15" x14ac:dyDescent="0.25">
      <c r="A15" s="32" t="s">
        <v>52</v>
      </c>
      <c r="B15" t="s">
        <v>48</v>
      </c>
      <c r="C15" t="s">
        <v>21</v>
      </c>
      <c r="D15" t="s">
        <v>18</v>
      </c>
      <c r="E15" s="112">
        <v>54</v>
      </c>
      <c r="F15" s="112">
        <v>0</v>
      </c>
      <c r="H15" s="59">
        <v>0</v>
      </c>
      <c r="I15" s="59">
        <v>0</v>
      </c>
      <c r="J15" s="59" t="str">
        <f t="shared" si="1"/>
        <v>C</v>
      </c>
      <c r="K15" s="59" t="str">
        <f t="shared" si="2"/>
        <v>C</v>
      </c>
      <c r="L15" s="59" t="str">
        <f t="shared" si="3"/>
        <v>I</v>
      </c>
      <c r="M15" s="59" t="str">
        <f>INDEX('Cenário base'!$O$28:$O$33,MATCH(BD!N15,'Cenário base'!$P$28:$P$33,0))</f>
        <v>C</v>
      </c>
      <c r="N15" t="str">
        <f t="shared" si="4"/>
        <v>EST-P48</v>
      </c>
      <c r="O15">
        <f>COUNTIF('Cenário base'!$P$28:$P$33,BD!N15)</f>
        <v>1</v>
      </c>
    </row>
    <row r="16" spans="1:15" x14ac:dyDescent="0.25">
      <c r="A16" s="32" t="s">
        <v>52</v>
      </c>
      <c r="B16" t="s">
        <v>48</v>
      </c>
      <c r="C16" t="s">
        <v>19</v>
      </c>
      <c r="D16" t="s">
        <v>20</v>
      </c>
      <c r="E16" s="112">
        <v>54</v>
      </c>
      <c r="F16" s="112">
        <v>0</v>
      </c>
      <c r="G16" t="s">
        <v>49</v>
      </c>
      <c r="H16" s="59">
        <v>8.4666666666666579</v>
      </c>
      <c r="I16" s="59">
        <v>119.53550000000004</v>
      </c>
      <c r="J16" s="59" t="str">
        <f t="shared" si="1"/>
        <v>C</v>
      </c>
      <c r="K16" s="59" t="str">
        <f t="shared" si="2"/>
        <v>C</v>
      </c>
      <c r="L16" s="59" t="str">
        <f t="shared" si="3"/>
        <v>I</v>
      </c>
      <c r="M16" s="59" t="str">
        <f>INDEX('Cenário base'!$O$28:$O$33,MATCH(BD!N16,'Cenário base'!$P$28:$P$33,0))</f>
        <v>A</v>
      </c>
      <c r="N16" t="str">
        <f t="shared" si="4"/>
        <v>P47-EIT</v>
      </c>
      <c r="O16">
        <f>COUNTIF('Cenário base'!$P$28:$P$33,BD!N16)</f>
        <v>1</v>
      </c>
    </row>
    <row r="17" spans="1:15" x14ac:dyDescent="0.25">
      <c r="A17" s="32" t="s">
        <v>52</v>
      </c>
      <c r="B17" t="s">
        <v>48</v>
      </c>
      <c r="C17" t="s">
        <v>20</v>
      </c>
      <c r="D17" t="s">
        <v>21</v>
      </c>
      <c r="E17" s="112">
        <v>54</v>
      </c>
      <c r="F17" s="112">
        <v>0</v>
      </c>
      <c r="G17" t="s">
        <v>49</v>
      </c>
      <c r="H17" s="59">
        <v>0</v>
      </c>
      <c r="I17" s="59">
        <v>0</v>
      </c>
      <c r="J17" s="59" t="str">
        <f t="shared" si="1"/>
        <v>C</v>
      </c>
      <c r="K17" s="59" t="str">
        <f t="shared" si="2"/>
        <v>C</v>
      </c>
      <c r="L17" s="59" t="str">
        <f t="shared" si="3"/>
        <v>I</v>
      </c>
      <c r="M17" s="59" t="str">
        <f>INDEX('Cenário base'!$O$28:$O$33,MATCH(BD!N17,'Cenário base'!$P$28:$P$33,0))</f>
        <v>B</v>
      </c>
      <c r="N17" t="str">
        <f t="shared" si="4"/>
        <v>EIT-EST</v>
      </c>
      <c r="O17">
        <f>COUNTIF('Cenário base'!$P$28:$P$33,BD!N17)</f>
        <v>1</v>
      </c>
    </row>
    <row r="18" spans="1:15" x14ac:dyDescent="0.25">
      <c r="A18" s="32" t="s">
        <v>52</v>
      </c>
      <c r="B18" t="s">
        <v>48</v>
      </c>
      <c r="C18" t="s">
        <v>21</v>
      </c>
      <c r="D18" t="s">
        <v>18</v>
      </c>
      <c r="E18" s="112">
        <v>54</v>
      </c>
      <c r="F18" s="112">
        <v>0</v>
      </c>
      <c r="G18" t="s">
        <v>49</v>
      </c>
      <c r="H18" s="59">
        <v>0</v>
      </c>
      <c r="I18" s="59">
        <v>0</v>
      </c>
      <c r="J18" s="59" t="str">
        <f t="shared" si="1"/>
        <v>C</v>
      </c>
      <c r="K18" s="59" t="str">
        <f t="shared" si="2"/>
        <v>C</v>
      </c>
      <c r="L18" s="59" t="str">
        <f t="shared" si="3"/>
        <v>I</v>
      </c>
      <c r="M18" s="59" t="str">
        <f>INDEX('Cenário base'!$O$28:$O$33,MATCH(BD!N18,'Cenário base'!$P$28:$P$33,0))</f>
        <v>C</v>
      </c>
      <c r="N18" t="str">
        <f t="shared" si="4"/>
        <v>EST-P48</v>
      </c>
      <c r="O18">
        <f>COUNTIF('Cenário base'!$P$28:$P$33,BD!N18)</f>
        <v>1</v>
      </c>
    </row>
    <row r="19" spans="1:15" x14ac:dyDescent="0.25">
      <c r="A19" s="32" t="s">
        <v>52</v>
      </c>
      <c r="B19" t="s">
        <v>48</v>
      </c>
      <c r="C19" t="s">
        <v>20</v>
      </c>
      <c r="D19" t="s">
        <v>25</v>
      </c>
      <c r="E19" s="112">
        <v>54</v>
      </c>
      <c r="F19" s="112">
        <v>0</v>
      </c>
      <c r="G19" t="s">
        <v>49</v>
      </c>
      <c r="H19" s="59">
        <v>12.366666666666708</v>
      </c>
      <c r="I19" s="59">
        <v>197.52299999999997</v>
      </c>
      <c r="J19" s="59" t="str">
        <f t="shared" si="1"/>
        <v>C</v>
      </c>
      <c r="K19" s="59" t="str">
        <f t="shared" si="2"/>
        <v>C</v>
      </c>
      <c r="L19" s="59" t="str">
        <f t="shared" si="3"/>
        <v>I</v>
      </c>
      <c r="M19" s="59" t="str">
        <f>INDEX('Cenário base'!$O$28:$O$33,MATCH(BD!N19,'Cenário base'!$P$28:$P$33,0))</f>
        <v>D</v>
      </c>
      <c r="N19" t="str">
        <f t="shared" si="4"/>
        <v>EIT-P49</v>
      </c>
      <c r="O19">
        <f>COUNTIF('Cenário base'!$P$28:$P$33,BD!N19)</f>
        <v>1</v>
      </c>
    </row>
    <row r="20" spans="1:15" x14ac:dyDescent="0.25">
      <c r="A20" s="32" t="s">
        <v>52</v>
      </c>
      <c r="B20" t="s">
        <v>48</v>
      </c>
      <c r="C20" t="s">
        <v>20</v>
      </c>
      <c r="D20" t="s">
        <v>25</v>
      </c>
      <c r="E20" s="112">
        <v>54</v>
      </c>
      <c r="F20" s="112">
        <v>0</v>
      </c>
      <c r="H20" s="59">
        <v>13.850000000000007</v>
      </c>
      <c r="I20" s="59">
        <v>232.37999999999997</v>
      </c>
      <c r="J20" s="59" t="str">
        <f t="shared" si="1"/>
        <v>C</v>
      </c>
      <c r="K20" s="59" t="str">
        <f t="shared" si="2"/>
        <v>C</v>
      </c>
      <c r="L20" s="59" t="str">
        <f t="shared" si="3"/>
        <v>I</v>
      </c>
      <c r="M20" s="59" t="str">
        <f>INDEX('Cenário base'!$O$28:$O$33,MATCH(BD!N20,'Cenário base'!$P$28:$P$33,0))</f>
        <v>D</v>
      </c>
      <c r="N20" t="str">
        <f t="shared" si="4"/>
        <v>EIT-P49</v>
      </c>
      <c r="O20">
        <f>COUNTIF('Cenário base'!$P$28:$P$33,BD!N20)</f>
        <v>1</v>
      </c>
    </row>
    <row r="21" spans="1:15" x14ac:dyDescent="0.25">
      <c r="A21" s="32" t="s">
        <v>52</v>
      </c>
      <c r="B21" t="s">
        <v>48</v>
      </c>
      <c r="C21" t="s">
        <v>21</v>
      </c>
      <c r="D21" t="s">
        <v>27</v>
      </c>
      <c r="E21" s="112">
        <v>54</v>
      </c>
      <c r="F21" s="112">
        <v>0</v>
      </c>
      <c r="G21" t="s">
        <v>49</v>
      </c>
      <c r="H21" s="59">
        <v>0</v>
      </c>
      <c r="I21" s="59">
        <v>0</v>
      </c>
      <c r="J21" s="59" t="str">
        <f t="shared" si="1"/>
        <v>C</v>
      </c>
      <c r="K21" s="59" t="str">
        <f t="shared" si="2"/>
        <v>C</v>
      </c>
      <c r="L21" s="59" t="str">
        <f t="shared" si="3"/>
        <v>I</v>
      </c>
      <c r="M21" s="59" t="str">
        <f>INDEX('Cenário base'!$O$28:$O$33,MATCH(BD!N21,'Cenário base'!$P$28:$P$33,0))</f>
        <v>E</v>
      </c>
      <c r="N21" t="str">
        <f t="shared" si="4"/>
        <v>EST-P50</v>
      </c>
      <c r="O21">
        <f>COUNTIF('Cenário base'!$P$28:$P$33,BD!N21)</f>
        <v>1</v>
      </c>
    </row>
    <row r="22" spans="1:15" x14ac:dyDescent="0.25">
      <c r="A22" s="32" t="s">
        <v>52</v>
      </c>
      <c r="B22" t="s">
        <v>48</v>
      </c>
      <c r="C22" t="s">
        <v>21</v>
      </c>
      <c r="D22" t="s">
        <v>27</v>
      </c>
      <c r="E22" s="112">
        <v>54</v>
      </c>
      <c r="F22" s="112">
        <v>0</v>
      </c>
      <c r="H22" s="59">
        <v>0</v>
      </c>
      <c r="I22" s="59">
        <v>0</v>
      </c>
      <c r="J22" s="59" t="str">
        <f t="shared" si="1"/>
        <v>C</v>
      </c>
      <c r="K22" s="59" t="str">
        <f t="shared" si="2"/>
        <v>C</v>
      </c>
      <c r="L22" s="59" t="str">
        <f t="shared" si="3"/>
        <v>I</v>
      </c>
      <c r="M22" s="59" t="str">
        <f>INDEX('Cenário base'!$O$28:$O$33,MATCH(BD!N22,'Cenário base'!$P$28:$P$33,0))</f>
        <v>E</v>
      </c>
      <c r="N22" t="str">
        <f t="shared" si="4"/>
        <v>EST-P50</v>
      </c>
      <c r="O22">
        <f>COUNTIF('Cenário base'!$P$28:$P$33,BD!N22)</f>
        <v>1</v>
      </c>
    </row>
    <row r="23" spans="1:15" x14ac:dyDescent="0.25">
      <c r="A23" s="32" t="s">
        <v>52</v>
      </c>
      <c r="B23" t="s">
        <v>48</v>
      </c>
      <c r="C23" t="s">
        <v>27</v>
      </c>
      <c r="D23" t="s">
        <v>28</v>
      </c>
      <c r="E23" s="112">
        <v>54</v>
      </c>
      <c r="F23" s="112">
        <v>0</v>
      </c>
      <c r="H23" s="59">
        <v>0</v>
      </c>
      <c r="I23" s="59">
        <v>0</v>
      </c>
      <c r="J23" s="59" t="str">
        <f t="shared" si="1"/>
        <v>C</v>
      </c>
      <c r="K23" s="59" t="str">
        <f t="shared" si="2"/>
        <v>C</v>
      </c>
      <c r="L23" s="59" t="str">
        <f t="shared" si="3"/>
        <v>I</v>
      </c>
      <c r="M23" s="59" t="str">
        <f>INDEX('Cenário base'!$O$28:$O$33,MATCH(BD!N23,'Cenário base'!$P$28:$P$33,0))</f>
        <v>E*</v>
      </c>
      <c r="N23" t="str">
        <f t="shared" si="4"/>
        <v>P50-P51</v>
      </c>
      <c r="O23">
        <f>COUNTIF('Cenário base'!$P$28:$P$33,BD!N23)</f>
        <v>1</v>
      </c>
    </row>
    <row r="24" spans="1:15" x14ac:dyDescent="0.25">
      <c r="A24" s="32" t="s">
        <v>53</v>
      </c>
      <c r="B24" t="s">
        <v>48</v>
      </c>
      <c r="C24" t="s">
        <v>19</v>
      </c>
      <c r="D24" t="s">
        <v>20</v>
      </c>
      <c r="E24" s="112">
        <v>0</v>
      </c>
      <c r="F24" s="112">
        <v>54</v>
      </c>
      <c r="H24" s="59">
        <v>10.050000000000002</v>
      </c>
      <c r="I24" s="59">
        <v>86.770000000000437</v>
      </c>
      <c r="J24" s="59" t="str">
        <f t="shared" si="1"/>
        <v>C</v>
      </c>
      <c r="K24" s="59" t="str">
        <f t="shared" si="2"/>
        <v>V</v>
      </c>
      <c r="L24" s="59" t="str">
        <f t="shared" si="3"/>
        <v>E</v>
      </c>
      <c r="M24" s="59" t="str">
        <f>INDEX('Cenário base'!$O$28:$O$33,MATCH(BD!N24,'Cenário base'!$P$28:$P$33,0))</f>
        <v>A</v>
      </c>
      <c r="N24" t="str">
        <f t="shared" ref="N24:N34" si="5">LEFT(RIGHT(C24,4),3)&amp;"-"&amp;LEFT(RIGHT(D24,4),3)</f>
        <v>P47-EIT</v>
      </c>
      <c r="O24">
        <f>COUNTIF('Cenário base'!$P$28:$P$33,BD!N24)</f>
        <v>1</v>
      </c>
    </row>
    <row r="25" spans="1:15" x14ac:dyDescent="0.25">
      <c r="A25" s="32" t="s">
        <v>53</v>
      </c>
      <c r="B25" t="s">
        <v>48</v>
      </c>
      <c r="C25" t="s">
        <v>20</v>
      </c>
      <c r="D25" t="s">
        <v>21</v>
      </c>
      <c r="E25" s="112">
        <v>0</v>
      </c>
      <c r="F25" s="112">
        <v>54</v>
      </c>
      <c r="H25" s="59">
        <v>0</v>
      </c>
      <c r="I25" s="59">
        <v>0</v>
      </c>
      <c r="J25" s="59" t="str">
        <f t="shared" si="1"/>
        <v>C</v>
      </c>
      <c r="K25" s="59" t="str">
        <f t="shared" si="2"/>
        <v>V</v>
      </c>
      <c r="L25" s="59" t="str">
        <f t="shared" si="3"/>
        <v>E</v>
      </c>
      <c r="M25" s="59" t="str">
        <f>INDEX('Cenário base'!$O$28:$O$33,MATCH(BD!N25,'Cenário base'!$P$28:$P$33,0))</f>
        <v>B</v>
      </c>
      <c r="N25" t="str">
        <f t="shared" si="5"/>
        <v>EIT-EST</v>
      </c>
      <c r="O25">
        <f>COUNTIF('Cenário base'!$P$28:$P$33,BD!N25)</f>
        <v>1</v>
      </c>
    </row>
    <row r="26" spans="1:15" x14ac:dyDescent="0.25">
      <c r="A26" s="32" t="s">
        <v>53</v>
      </c>
      <c r="B26" t="s">
        <v>48</v>
      </c>
      <c r="C26" t="s">
        <v>21</v>
      </c>
      <c r="D26" t="s">
        <v>18</v>
      </c>
      <c r="E26" s="112">
        <v>0</v>
      </c>
      <c r="F26" s="112">
        <v>54</v>
      </c>
      <c r="H26" s="59">
        <v>0</v>
      </c>
      <c r="I26" s="59">
        <v>0</v>
      </c>
      <c r="J26" s="59" t="str">
        <f t="shared" si="1"/>
        <v>C</v>
      </c>
      <c r="K26" s="59" t="str">
        <f t="shared" si="2"/>
        <v>V</v>
      </c>
      <c r="L26" s="59" t="str">
        <f t="shared" si="3"/>
        <v>E</v>
      </c>
      <c r="M26" s="59" t="str">
        <f>INDEX('Cenário base'!$O$28:$O$33,MATCH(BD!N26,'Cenário base'!$P$28:$P$33,0))</f>
        <v>C</v>
      </c>
      <c r="N26" t="str">
        <f t="shared" si="5"/>
        <v>EST-P48</v>
      </c>
      <c r="O26">
        <f>COUNTIF('Cenário base'!$P$28:$P$33,BD!N26)</f>
        <v>1</v>
      </c>
    </row>
    <row r="27" spans="1:15" x14ac:dyDescent="0.25">
      <c r="A27" s="32" t="s">
        <v>53</v>
      </c>
      <c r="B27" t="s">
        <v>48</v>
      </c>
      <c r="C27" t="s">
        <v>19</v>
      </c>
      <c r="D27" t="s">
        <v>20</v>
      </c>
      <c r="E27" s="112">
        <v>0</v>
      </c>
      <c r="F27" s="112">
        <v>54</v>
      </c>
      <c r="G27" t="s">
        <v>49</v>
      </c>
      <c r="H27" s="59">
        <v>8.5333333333333421</v>
      </c>
      <c r="I27" s="59">
        <v>73.754500000000363</v>
      </c>
      <c r="J27" s="59" t="str">
        <f t="shared" si="1"/>
        <v>C</v>
      </c>
      <c r="K27" s="59" t="str">
        <f t="shared" si="2"/>
        <v>V</v>
      </c>
      <c r="L27" s="59" t="str">
        <f t="shared" si="3"/>
        <v>E</v>
      </c>
      <c r="M27" s="59" t="str">
        <f>INDEX('Cenário base'!$O$28:$O$33,MATCH(BD!N27,'Cenário base'!$P$28:$P$33,0))</f>
        <v>A</v>
      </c>
      <c r="N27" t="str">
        <f t="shared" si="5"/>
        <v>P47-EIT</v>
      </c>
      <c r="O27">
        <f>COUNTIF('Cenário base'!$P$28:$P$33,BD!N27)</f>
        <v>1</v>
      </c>
    </row>
    <row r="28" spans="1:15" x14ac:dyDescent="0.25">
      <c r="A28" s="32" t="s">
        <v>53</v>
      </c>
      <c r="B28" t="s">
        <v>48</v>
      </c>
      <c r="C28" t="s">
        <v>20</v>
      </c>
      <c r="D28" t="s">
        <v>21</v>
      </c>
      <c r="E28" s="112">
        <v>0</v>
      </c>
      <c r="F28" s="112">
        <v>54</v>
      </c>
      <c r="G28" t="s">
        <v>49</v>
      </c>
      <c r="H28" s="59">
        <v>0</v>
      </c>
      <c r="I28" s="59">
        <v>0</v>
      </c>
      <c r="J28" s="59" t="str">
        <f t="shared" si="1"/>
        <v>C</v>
      </c>
      <c r="K28" s="59" t="str">
        <f t="shared" si="2"/>
        <v>V</v>
      </c>
      <c r="L28" s="59" t="str">
        <f t="shared" si="3"/>
        <v>E</v>
      </c>
      <c r="M28" s="59" t="str">
        <f>INDEX('Cenário base'!$O$28:$O$33,MATCH(BD!N28,'Cenário base'!$P$28:$P$33,0))</f>
        <v>B</v>
      </c>
      <c r="N28" t="str">
        <f t="shared" si="5"/>
        <v>EIT-EST</v>
      </c>
      <c r="O28">
        <f>COUNTIF('Cenário base'!$P$28:$P$33,BD!N28)</f>
        <v>1</v>
      </c>
    </row>
    <row r="29" spans="1:15" x14ac:dyDescent="0.25">
      <c r="A29" s="32" t="s">
        <v>53</v>
      </c>
      <c r="B29" t="s">
        <v>48</v>
      </c>
      <c r="C29" t="s">
        <v>21</v>
      </c>
      <c r="D29" t="s">
        <v>18</v>
      </c>
      <c r="E29" s="112">
        <v>0</v>
      </c>
      <c r="F29" s="112">
        <v>54</v>
      </c>
      <c r="G29" t="s">
        <v>49</v>
      </c>
      <c r="H29" s="59">
        <v>0</v>
      </c>
      <c r="I29" s="59">
        <v>0</v>
      </c>
      <c r="J29" s="59" t="str">
        <f t="shared" si="1"/>
        <v>C</v>
      </c>
      <c r="K29" s="59" t="str">
        <f t="shared" si="2"/>
        <v>V</v>
      </c>
      <c r="L29" s="59" t="str">
        <f t="shared" si="3"/>
        <v>E</v>
      </c>
      <c r="M29" s="59" t="str">
        <f>INDEX('Cenário base'!$O$28:$O$33,MATCH(BD!N29,'Cenário base'!$P$28:$P$33,0))</f>
        <v>C</v>
      </c>
      <c r="N29" t="str">
        <f t="shared" si="5"/>
        <v>EST-P48</v>
      </c>
      <c r="O29">
        <f>COUNTIF('Cenário base'!$P$28:$P$33,BD!N29)</f>
        <v>1</v>
      </c>
    </row>
    <row r="30" spans="1:15" x14ac:dyDescent="0.25">
      <c r="A30" s="32" t="s">
        <v>53</v>
      </c>
      <c r="B30" t="s">
        <v>48</v>
      </c>
      <c r="C30" t="s">
        <v>20</v>
      </c>
      <c r="D30" t="s">
        <v>25</v>
      </c>
      <c r="E30" s="112">
        <v>0</v>
      </c>
      <c r="F30" s="112">
        <v>54</v>
      </c>
      <c r="G30" t="s">
        <v>49</v>
      </c>
      <c r="H30" s="59">
        <v>10.649999999999997</v>
      </c>
      <c r="I30" s="59">
        <v>113.88299999999963</v>
      </c>
      <c r="J30" s="59" t="str">
        <f t="shared" si="1"/>
        <v>C</v>
      </c>
      <c r="K30" s="59" t="str">
        <f t="shared" si="2"/>
        <v>V</v>
      </c>
      <c r="L30" s="59" t="str">
        <f t="shared" si="3"/>
        <v>E</v>
      </c>
      <c r="M30" s="59" t="str">
        <f>INDEX('Cenário base'!$O$28:$O$33,MATCH(BD!N30,'Cenário base'!$P$28:$P$33,0))</f>
        <v>D</v>
      </c>
      <c r="N30" t="str">
        <f t="shared" si="5"/>
        <v>EIT-P49</v>
      </c>
      <c r="O30">
        <f>COUNTIF('Cenário base'!$P$28:$P$33,BD!N30)</f>
        <v>1</v>
      </c>
    </row>
    <row r="31" spans="1:15" x14ac:dyDescent="0.25">
      <c r="A31" s="32" t="s">
        <v>53</v>
      </c>
      <c r="B31" t="s">
        <v>48</v>
      </c>
      <c r="C31" t="s">
        <v>20</v>
      </c>
      <c r="D31" t="s">
        <v>25</v>
      </c>
      <c r="E31" s="112">
        <v>0</v>
      </c>
      <c r="F31" s="112">
        <v>54</v>
      </c>
      <c r="H31" s="59">
        <v>11.483333333333324</v>
      </c>
      <c r="I31" s="59">
        <v>133.97999999999956</v>
      </c>
      <c r="J31" s="59" t="str">
        <f t="shared" si="1"/>
        <v>C</v>
      </c>
      <c r="K31" s="59" t="str">
        <f t="shared" si="2"/>
        <v>V</v>
      </c>
      <c r="L31" s="59" t="str">
        <f t="shared" si="3"/>
        <v>E</v>
      </c>
      <c r="M31" s="59" t="str">
        <f>INDEX('Cenário base'!$O$28:$O$33,MATCH(BD!N31,'Cenário base'!$P$28:$P$33,0))</f>
        <v>D</v>
      </c>
      <c r="N31" t="str">
        <f t="shared" si="5"/>
        <v>EIT-P49</v>
      </c>
      <c r="O31">
        <f>COUNTIF('Cenário base'!$P$28:$P$33,BD!N31)</f>
        <v>1</v>
      </c>
    </row>
    <row r="32" spans="1:15" x14ac:dyDescent="0.25">
      <c r="A32" s="32" t="s">
        <v>53</v>
      </c>
      <c r="B32" t="s">
        <v>48</v>
      </c>
      <c r="C32" t="s">
        <v>21</v>
      </c>
      <c r="D32" t="s">
        <v>27</v>
      </c>
      <c r="E32" s="112">
        <v>0</v>
      </c>
      <c r="F32" s="112">
        <v>54</v>
      </c>
      <c r="G32" t="s">
        <v>49</v>
      </c>
      <c r="H32" s="59">
        <v>0</v>
      </c>
      <c r="I32" s="59">
        <v>0</v>
      </c>
      <c r="J32" s="59" t="str">
        <f t="shared" si="1"/>
        <v>C</v>
      </c>
      <c r="K32" s="59" t="str">
        <f t="shared" si="2"/>
        <v>V</v>
      </c>
      <c r="L32" s="59" t="str">
        <f t="shared" si="3"/>
        <v>E</v>
      </c>
      <c r="M32" s="59" t="str">
        <f>INDEX('Cenário base'!$O$28:$O$33,MATCH(BD!N32,'Cenário base'!$P$28:$P$33,0))</f>
        <v>E</v>
      </c>
      <c r="N32" t="str">
        <f t="shared" si="5"/>
        <v>EST-P50</v>
      </c>
      <c r="O32">
        <f>COUNTIF('Cenário base'!$P$28:$P$33,BD!N32)</f>
        <v>1</v>
      </c>
    </row>
    <row r="33" spans="1:15" x14ac:dyDescent="0.25">
      <c r="A33" s="32" t="s">
        <v>53</v>
      </c>
      <c r="B33" t="s">
        <v>48</v>
      </c>
      <c r="C33" t="s">
        <v>21</v>
      </c>
      <c r="D33" t="s">
        <v>27</v>
      </c>
      <c r="E33" s="112">
        <v>0</v>
      </c>
      <c r="F33" s="112">
        <v>54</v>
      </c>
      <c r="H33" s="59">
        <v>0</v>
      </c>
      <c r="I33" s="59">
        <v>0</v>
      </c>
      <c r="J33" s="59" t="str">
        <f t="shared" si="1"/>
        <v>C</v>
      </c>
      <c r="K33" s="59" t="str">
        <f t="shared" si="2"/>
        <v>V</v>
      </c>
      <c r="L33" s="59" t="str">
        <f t="shared" si="3"/>
        <v>E</v>
      </c>
      <c r="M33" s="59" t="str">
        <f>INDEX('Cenário base'!$O$28:$O$33,MATCH(BD!N33,'Cenário base'!$P$28:$P$33,0))</f>
        <v>E</v>
      </c>
      <c r="N33" t="str">
        <f t="shared" si="5"/>
        <v>EST-P50</v>
      </c>
      <c r="O33">
        <f>COUNTIF('Cenário base'!$P$28:$P$33,BD!N33)</f>
        <v>1</v>
      </c>
    </row>
    <row r="34" spans="1:15" x14ac:dyDescent="0.25">
      <c r="A34" s="32" t="s">
        <v>53</v>
      </c>
      <c r="B34" t="s">
        <v>48</v>
      </c>
      <c r="C34" t="s">
        <v>27</v>
      </c>
      <c r="D34" t="s">
        <v>28</v>
      </c>
      <c r="E34" s="112">
        <v>0</v>
      </c>
      <c r="F34" s="112">
        <v>54</v>
      </c>
      <c r="H34" s="59">
        <v>0</v>
      </c>
      <c r="I34" s="59">
        <v>0</v>
      </c>
      <c r="J34" s="59" t="str">
        <f t="shared" si="1"/>
        <v>C</v>
      </c>
      <c r="K34" s="59" t="str">
        <f t="shared" si="2"/>
        <v>V</v>
      </c>
      <c r="L34" s="59" t="str">
        <f t="shared" si="3"/>
        <v>E</v>
      </c>
      <c r="M34" s="59" t="str">
        <f>INDEX('Cenário base'!$O$28:$O$33,MATCH(BD!N34,'Cenário base'!$P$28:$P$33,0))</f>
        <v>E*</v>
      </c>
      <c r="N34" t="str">
        <f t="shared" si="5"/>
        <v>P50-P51</v>
      </c>
      <c r="O34">
        <f>COUNTIF('Cenário base'!$P$28:$P$33,BD!N34)</f>
        <v>1</v>
      </c>
    </row>
    <row r="35" spans="1:15" x14ac:dyDescent="0.25">
      <c r="A35" s="32" t="s">
        <v>54</v>
      </c>
      <c r="B35" t="s">
        <v>48</v>
      </c>
      <c r="C35" t="s">
        <v>19</v>
      </c>
      <c r="D35" t="s">
        <v>20</v>
      </c>
      <c r="E35" s="112">
        <v>54</v>
      </c>
      <c r="F35" s="112">
        <v>0</v>
      </c>
      <c r="H35" s="59">
        <v>15.233333333333331</v>
      </c>
      <c r="I35" s="59">
        <v>110.95999999999913</v>
      </c>
      <c r="J35" s="59" t="str">
        <f t="shared" si="1"/>
        <v>C</v>
      </c>
      <c r="K35" s="59" t="str">
        <f t="shared" si="2"/>
        <v>C</v>
      </c>
      <c r="L35" s="59" t="str">
        <f t="shared" si="3"/>
        <v>E</v>
      </c>
      <c r="M35" s="59" t="str">
        <f>INDEX('Cenário base'!$O$28:$O$33,MATCH(BD!N35,'Cenário base'!$P$28:$P$33,0))</f>
        <v>A</v>
      </c>
      <c r="N35" t="str">
        <f t="shared" ref="N35:N45" si="6">LEFT(RIGHT(C35,4),3)&amp;"-"&amp;LEFT(RIGHT(D35,4),3)</f>
        <v>P47-EIT</v>
      </c>
      <c r="O35">
        <f>COUNTIF('Cenário base'!$P$28:$P$33,BD!N35)</f>
        <v>1</v>
      </c>
    </row>
    <row r="36" spans="1:15" x14ac:dyDescent="0.25">
      <c r="A36" s="32" t="s">
        <v>54</v>
      </c>
      <c r="B36" t="s">
        <v>48</v>
      </c>
      <c r="C36" t="s">
        <v>20</v>
      </c>
      <c r="D36" t="s">
        <v>21</v>
      </c>
      <c r="E36" s="112">
        <v>54</v>
      </c>
      <c r="F36" s="112">
        <v>0</v>
      </c>
      <c r="H36" s="59">
        <v>4.6666666666667034</v>
      </c>
      <c r="I36" s="59">
        <v>15.290000000000873</v>
      </c>
      <c r="J36" s="59" t="str">
        <f t="shared" si="1"/>
        <v>C</v>
      </c>
      <c r="K36" s="59" t="str">
        <f t="shared" si="2"/>
        <v>C</v>
      </c>
      <c r="L36" s="59" t="str">
        <f t="shared" si="3"/>
        <v>E</v>
      </c>
      <c r="M36" s="59" t="str">
        <f>INDEX('Cenário base'!$O$28:$O$33,MATCH(BD!N36,'Cenário base'!$P$28:$P$33,0))</f>
        <v>B</v>
      </c>
      <c r="N36" t="str">
        <f t="shared" si="6"/>
        <v>EIT-EST</v>
      </c>
      <c r="O36">
        <f>COUNTIF('Cenário base'!$P$28:$P$33,BD!N36)</f>
        <v>1</v>
      </c>
    </row>
    <row r="37" spans="1:15" x14ac:dyDescent="0.25">
      <c r="A37" s="32" t="s">
        <v>54</v>
      </c>
      <c r="B37" t="s">
        <v>48</v>
      </c>
      <c r="C37" t="s">
        <v>21</v>
      </c>
      <c r="D37" t="s">
        <v>18</v>
      </c>
      <c r="E37" s="112">
        <v>54</v>
      </c>
      <c r="F37" s="112">
        <v>0</v>
      </c>
      <c r="H37" s="59">
        <v>15.583333333333345</v>
      </c>
      <c r="I37" s="59">
        <v>143.02000000000044</v>
      </c>
      <c r="J37" s="59" t="str">
        <f t="shared" si="1"/>
        <v>C</v>
      </c>
      <c r="K37" s="59" t="str">
        <f t="shared" si="2"/>
        <v>C</v>
      </c>
      <c r="L37" s="59" t="str">
        <f t="shared" si="3"/>
        <v>E</v>
      </c>
      <c r="M37" s="59" t="str">
        <f>INDEX('Cenário base'!$O$28:$O$33,MATCH(BD!N37,'Cenário base'!$P$28:$P$33,0))</f>
        <v>C</v>
      </c>
      <c r="N37" t="str">
        <f t="shared" si="6"/>
        <v>EST-P48</v>
      </c>
      <c r="O37">
        <f>COUNTIF('Cenário base'!$P$28:$P$33,BD!N37)</f>
        <v>1</v>
      </c>
    </row>
    <row r="38" spans="1:15" x14ac:dyDescent="0.25">
      <c r="A38" s="32" t="s">
        <v>54</v>
      </c>
      <c r="B38" t="s">
        <v>48</v>
      </c>
      <c r="C38" t="s">
        <v>19</v>
      </c>
      <c r="D38" t="s">
        <v>20</v>
      </c>
      <c r="E38" s="112">
        <v>54</v>
      </c>
      <c r="F38" s="112">
        <v>0</v>
      </c>
      <c r="G38" t="s">
        <v>49</v>
      </c>
      <c r="H38" s="59">
        <v>11.749999999999957</v>
      </c>
      <c r="I38" s="59">
        <v>94.315999999999249</v>
      </c>
      <c r="J38" s="59" t="str">
        <f t="shared" si="1"/>
        <v>C</v>
      </c>
      <c r="K38" s="59" t="str">
        <f t="shared" si="2"/>
        <v>C</v>
      </c>
      <c r="L38" s="59" t="str">
        <f t="shared" si="3"/>
        <v>E</v>
      </c>
      <c r="M38" s="59" t="str">
        <f>INDEX('Cenário base'!$O$28:$O$33,MATCH(BD!N38,'Cenário base'!$P$28:$P$33,0))</f>
        <v>A</v>
      </c>
      <c r="N38" t="str">
        <f t="shared" si="6"/>
        <v>P47-EIT</v>
      </c>
      <c r="O38">
        <f>COUNTIF('Cenário base'!$P$28:$P$33,BD!N38)</f>
        <v>1</v>
      </c>
    </row>
    <row r="39" spans="1:15" x14ac:dyDescent="0.25">
      <c r="A39" s="32" t="s">
        <v>54</v>
      </c>
      <c r="B39" t="s">
        <v>48</v>
      </c>
      <c r="C39" t="s">
        <v>20</v>
      </c>
      <c r="D39" t="s">
        <v>21</v>
      </c>
      <c r="E39" s="112">
        <v>54</v>
      </c>
      <c r="F39" s="112">
        <v>0</v>
      </c>
      <c r="G39" t="s">
        <v>49</v>
      </c>
      <c r="H39" s="59">
        <v>1.1500000000000199</v>
      </c>
      <c r="I39" s="59">
        <v>12.996500000000742</v>
      </c>
      <c r="J39" s="59" t="str">
        <f t="shared" si="1"/>
        <v>C</v>
      </c>
      <c r="K39" s="59" t="str">
        <f t="shared" si="2"/>
        <v>C</v>
      </c>
      <c r="L39" s="59" t="str">
        <f t="shared" si="3"/>
        <v>E</v>
      </c>
      <c r="M39" s="59" t="str">
        <f>INDEX('Cenário base'!$O$28:$O$33,MATCH(BD!N39,'Cenário base'!$P$28:$P$33,0))</f>
        <v>B</v>
      </c>
      <c r="N39" t="str">
        <f t="shared" si="6"/>
        <v>EIT-EST</v>
      </c>
      <c r="O39">
        <f>COUNTIF('Cenário base'!$P$28:$P$33,BD!N39)</f>
        <v>1</v>
      </c>
    </row>
    <row r="40" spans="1:15" x14ac:dyDescent="0.25">
      <c r="A40" s="32" t="s">
        <v>54</v>
      </c>
      <c r="B40" t="s">
        <v>48</v>
      </c>
      <c r="C40" t="s">
        <v>21</v>
      </c>
      <c r="D40" t="s">
        <v>18</v>
      </c>
      <c r="E40" s="112">
        <v>54</v>
      </c>
      <c r="F40" s="112">
        <v>0</v>
      </c>
      <c r="G40" t="s">
        <v>49</v>
      </c>
      <c r="H40" s="59">
        <v>14.61666666666666</v>
      </c>
      <c r="I40" s="59">
        <v>121.56700000000036</v>
      </c>
      <c r="J40" s="59" t="str">
        <f t="shared" si="1"/>
        <v>C</v>
      </c>
      <c r="K40" s="59" t="str">
        <f t="shared" si="2"/>
        <v>C</v>
      </c>
      <c r="L40" s="59" t="str">
        <f t="shared" si="3"/>
        <v>E</v>
      </c>
      <c r="M40" s="59" t="str">
        <f>INDEX('Cenário base'!$O$28:$O$33,MATCH(BD!N40,'Cenário base'!$P$28:$P$33,0))</f>
        <v>C</v>
      </c>
      <c r="N40" t="str">
        <f t="shared" si="6"/>
        <v>EST-P48</v>
      </c>
      <c r="O40">
        <f>COUNTIF('Cenário base'!$P$28:$P$33,BD!N40)</f>
        <v>1</v>
      </c>
    </row>
    <row r="41" spans="1:15" x14ac:dyDescent="0.25">
      <c r="A41" s="32" t="s">
        <v>54</v>
      </c>
      <c r="B41" t="s">
        <v>48</v>
      </c>
      <c r="C41" t="s">
        <v>20</v>
      </c>
      <c r="D41" t="s">
        <v>25</v>
      </c>
      <c r="E41" s="112">
        <v>54</v>
      </c>
      <c r="F41" s="112">
        <v>0</v>
      </c>
      <c r="G41" t="s">
        <v>49</v>
      </c>
      <c r="H41" s="59">
        <v>0</v>
      </c>
      <c r="I41" s="59">
        <v>0</v>
      </c>
      <c r="J41" s="59" t="str">
        <f t="shared" si="1"/>
        <v>C</v>
      </c>
      <c r="K41" s="59" t="str">
        <f t="shared" si="2"/>
        <v>C</v>
      </c>
      <c r="L41" s="59" t="str">
        <f t="shared" si="3"/>
        <v>E</v>
      </c>
      <c r="M41" s="59" t="str">
        <f>INDEX('Cenário base'!$O$28:$O$33,MATCH(BD!N41,'Cenário base'!$P$28:$P$33,0))</f>
        <v>D</v>
      </c>
      <c r="N41" t="str">
        <f t="shared" si="6"/>
        <v>EIT-P49</v>
      </c>
      <c r="O41">
        <f>COUNTIF('Cenário base'!$P$28:$P$33,BD!N41)</f>
        <v>1</v>
      </c>
    </row>
    <row r="42" spans="1:15" x14ac:dyDescent="0.25">
      <c r="A42" s="32" t="s">
        <v>54</v>
      </c>
      <c r="B42" t="s">
        <v>48</v>
      </c>
      <c r="C42" t="s">
        <v>20</v>
      </c>
      <c r="D42" t="s">
        <v>25</v>
      </c>
      <c r="E42" s="112">
        <v>54</v>
      </c>
      <c r="F42" s="112">
        <v>0</v>
      </c>
      <c r="H42" s="59">
        <v>0</v>
      </c>
      <c r="I42" s="59">
        <v>0</v>
      </c>
      <c r="J42" s="59" t="str">
        <f t="shared" si="1"/>
        <v>C</v>
      </c>
      <c r="K42" s="59" t="str">
        <f t="shared" si="2"/>
        <v>C</v>
      </c>
      <c r="L42" s="59" t="str">
        <f t="shared" si="3"/>
        <v>E</v>
      </c>
      <c r="M42" s="59" t="str">
        <f>INDEX('Cenário base'!$O$28:$O$33,MATCH(BD!N42,'Cenário base'!$P$28:$P$33,0))</f>
        <v>D</v>
      </c>
      <c r="N42" t="str">
        <f t="shared" si="6"/>
        <v>EIT-P49</v>
      </c>
      <c r="O42">
        <f>COUNTIF('Cenário base'!$P$28:$P$33,BD!N42)</f>
        <v>1</v>
      </c>
    </row>
    <row r="43" spans="1:15" x14ac:dyDescent="0.25">
      <c r="A43" s="32" t="s">
        <v>54</v>
      </c>
      <c r="B43" t="s">
        <v>48</v>
      </c>
      <c r="C43" t="s">
        <v>21</v>
      </c>
      <c r="D43" t="s">
        <v>27</v>
      </c>
      <c r="E43" s="112">
        <v>54</v>
      </c>
      <c r="F43" s="112">
        <v>0</v>
      </c>
      <c r="G43" t="s">
        <v>49</v>
      </c>
      <c r="H43" s="59">
        <v>0</v>
      </c>
      <c r="I43" s="59">
        <v>0</v>
      </c>
      <c r="J43" s="59" t="str">
        <f t="shared" si="1"/>
        <v>C</v>
      </c>
      <c r="K43" s="59" t="str">
        <f t="shared" si="2"/>
        <v>C</v>
      </c>
      <c r="L43" s="59" t="str">
        <f t="shared" si="3"/>
        <v>E</v>
      </c>
      <c r="M43" s="59" t="str">
        <f>INDEX('Cenário base'!$O$28:$O$33,MATCH(BD!N43,'Cenário base'!$P$28:$P$33,0))</f>
        <v>E</v>
      </c>
      <c r="N43" t="str">
        <f t="shared" si="6"/>
        <v>EST-P50</v>
      </c>
      <c r="O43">
        <f>COUNTIF('Cenário base'!$P$28:$P$33,BD!N43)</f>
        <v>1</v>
      </c>
    </row>
    <row r="44" spans="1:15" x14ac:dyDescent="0.25">
      <c r="A44" s="32" t="s">
        <v>54</v>
      </c>
      <c r="B44" t="s">
        <v>48</v>
      </c>
      <c r="C44" t="s">
        <v>21</v>
      </c>
      <c r="D44" t="s">
        <v>27</v>
      </c>
      <c r="E44" s="112">
        <v>54</v>
      </c>
      <c r="F44" s="112">
        <v>0</v>
      </c>
      <c r="H44" s="59">
        <v>0</v>
      </c>
      <c r="I44" s="59">
        <v>0</v>
      </c>
      <c r="J44" s="59" t="str">
        <f t="shared" si="1"/>
        <v>C</v>
      </c>
      <c r="K44" s="59" t="str">
        <f t="shared" si="2"/>
        <v>C</v>
      </c>
      <c r="L44" s="59" t="str">
        <f t="shared" si="3"/>
        <v>E</v>
      </c>
      <c r="M44" s="59" t="str">
        <f>INDEX('Cenário base'!$O$28:$O$33,MATCH(BD!N44,'Cenário base'!$P$28:$P$33,0))</f>
        <v>E</v>
      </c>
      <c r="N44" t="str">
        <f t="shared" si="6"/>
        <v>EST-P50</v>
      </c>
      <c r="O44">
        <f>COUNTIF('Cenário base'!$P$28:$P$33,BD!N44)</f>
        <v>1</v>
      </c>
    </row>
    <row r="45" spans="1:15" x14ac:dyDescent="0.25">
      <c r="A45" s="32" t="s">
        <v>54</v>
      </c>
      <c r="B45" t="s">
        <v>48</v>
      </c>
      <c r="C45" t="s">
        <v>27</v>
      </c>
      <c r="D45" t="s">
        <v>28</v>
      </c>
      <c r="E45" s="112">
        <v>54</v>
      </c>
      <c r="F45" s="112">
        <v>0</v>
      </c>
      <c r="H45" s="59">
        <v>0</v>
      </c>
      <c r="I45" s="59">
        <v>0</v>
      </c>
      <c r="J45" s="59" t="str">
        <f t="shared" si="1"/>
        <v>C</v>
      </c>
      <c r="K45" s="59" t="str">
        <f t="shared" si="2"/>
        <v>C</v>
      </c>
      <c r="L45" s="59" t="str">
        <f t="shared" si="3"/>
        <v>E</v>
      </c>
      <c r="M45" s="59" t="str">
        <f>INDEX('Cenário base'!$O$28:$O$33,MATCH(BD!N45,'Cenário base'!$P$28:$P$33,0))</f>
        <v>E*</v>
      </c>
      <c r="N45" t="str">
        <f t="shared" si="6"/>
        <v>P50-P51</v>
      </c>
      <c r="O45">
        <f>COUNTIF('Cenário base'!$P$28:$P$33,BD!N45)</f>
        <v>1</v>
      </c>
    </row>
    <row r="46" spans="1:15" x14ac:dyDescent="0.25">
      <c r="A46" s="32" t="s">
        <v>55</v>
      </c>
      <c r="B46" t="s">
        <v>48</v>
      </c>
      <c r="C46" t="s">
        <v>19</v>
      </c>
      <c r="D46" t="s">
        <v>20</v>
      </c>
      <c r="E46" s="112">
        <v>54</v>
      </c>
      <c r="F46" s="112">
        <v>0</v>
      </c>
      <c r="H46" s="59">
        <v>9.2499999999999964</v>
      </c>
      <c r="I46" s="59">
        <v>92.150000000000034</v>
      </c>
      <c r="J46" s="59" t="str">
        <f t="shared" si="1"/>
        <v>C</v>
      </c>
      <c r="K46" s="59" t="str">
        <f t="shared" si="2"/>
        <v>C</v>
      </c>
      <c r="L46" s="59" t="str">
        <f t="shared" si="3"/>
        <v>I</v>
      </c>
      <c r="M46" s="59" t="str">
        <f>INDEX('Cenário base'!$O$28:$O$33,MATCH(BD!N46,'Cenário base'!$P$28:$P$33,0))</f>
        <v>A</v>
      </c>
      <c r="N46" t="str">
        <f t="shared" ref="N46:N56" si="7">LEFT(RIGHT(C46,4),3)&amp;"-"&amp;LEFT(RIGHT(D46,4),3)</f>
        <v>P47-EIT</v>
      </c>
      <c r="O46">
        <f>COUNTIF('Cenário base'!$P$28:$P$33,BD!N46)</f>
        <v>1</v>
      </c>
    </row>
    <row r="47" spans="1:15" x14ac:dyDescent="0.25">
      <c r="A47" s="32" t="s">
        <v>55</v>
      </c>
      <c r="B47" t="s">
        <v>48</v>
      </c>
      <c r="C47" t="s">
        <v>20</v>
      </c>
      <c r="D47" t="s">
        <v>21</v>
      </c>
      <c r="E47" s="112">
        <v>54</v>
      </c>
      <c r="F47" s="112">
        <v>0</v>
      </c>
      <c r="H47" s="59">
        <v>1.1499999999999999</v>
      </c>
      <c r="I47" s="59">
        <v>15.810000000000059</v>
      </c>
      <c r="J47" s="59" t="str">
        <f t="shared" si="1"/>
        <v>C</v>
      </c>
      <c r="K47" s="59" t="str">
        <f t="shared" si="2"/>
        <v>C</v>
      </c>
      <c r="L47" s="59" t="str">
        <f t="shared" si="3"/>
        <v>I</v>
      </c>
      <c r="M47" s="59" t="str">
        <f>INDEX('Cenário base'!$O$28:$O$33,MATCH(BD!N47,'Cenário base'!$P$28:$P$33,0))</f>
        <v>B</v>
      </c>
      <c r="N47" t="str">
        <f t="shared" si="7"/>
        <v>EIT-EST</v>
      </c>
      <c r="O47">
        <f>COUNTIF('Cenário base'!$P$28:$P$33,BD!N47)</f>
        <v>1</v>
      </c>
    </row>
    <row r="48" spans="1:15" x14ac:dyDescent="0.25">
      <c r="A48" s="32" t="s">
        <v>55</v>
      </c>
      <c r="B48" t="s">
        <v>48</v>
      </c>
      <c r="C48" t="s">
        <v>21</v>
      </c>
      <c r="D48" t="s">
        <v>18</v>
      </c>
      <c r="E48" s="112">
        <v>54</v>
      </c>
      <c r="F48" s="112">
        <v>0</v>
      </c>
      <c r="H48" s="59">
        <v>16.233333333333345</v>
      </c>
      <c r="I48" s="59">
        <v>366.92999999999995</v>
      </c>
      <c r="J48" s="59" t="str">
        <f t="shared" si="1"/>
        <v>C</v>
      </c>
      <c r="K48" s="59" t="str">
        <f t="shared" si="2"/>
        <v>C</v>
      </c>
      <c r="L48" s="59" t="str">
        <f t="shared" si="3"/>
        <v>I</v>
      </c>
      <c r="M48" s="59" t="str">
        <f>INDEX('Cenário base'!$O$28:$O$33,MATCH(BD!N48,'Cenário base'!$P$28:$P$33,0))</f>
        <v>C</v>
      </c>
      <c r="N48" t="str">
        <f t="shared" si="7"/>
        <v>EST-P48</v>
      </c>
      <c r="O48">
        <f>COUNTIF('Cenário base'!$P$28:$P$33,BD!N48)</f>
        <v>1</v>
      </c>
    </row>
    <row r="49" spans="1:15" x14ac:dyDescent="0.25">
      <c r="A49" s="32" t="s">
        <v>55</v>
      </c>
      <c r="B49" t="s">
        <v>48</v>
      </c>
      <c r="C49" t="s">
        <v>19</v>
      </c>
      <c r="D49" t="s">
        <v>20</v>
      </c>
      <c r="E49" s="112">
        <v>54</v>
      </c>
      <c r="F49" s="112">
        <v>0</v>
      </c>
      <c r="G49" t="s">
        <v>49</v>
      </c>
      <c r="H49" s="59">
        <v>7.5833333333333233</v>
      </c>
      <c r="I49" s="59">
        <v>78.327500000000029</v>
      </c>
      <c r="J49" s="59" t="str">
        <f t="shared" si="1"/>
        <v>C</v>
      </c>
      <c r="K49" s="59" t="str">
        <f t="shared" si="2"/>
        <v>C</v>
      </c>
      <c r="L49" s="59" t="str">
        <f t="shared" si="3"/>
        <v>I</v>
      </c>
      <c r="M49" s="59" t="str">
        <f>INDEX('Cenário base'!$O$28:$O$33,MATCH(BD!N49,'Cenário base'!$P$28:$P$33,0))</f>
        <v>A</v>
      </c>
      <c r="N49" t="str">
        <f t="shared" si="7"/>
        <v>P47-EIT</v>
      </c>
      <c r="O49">
        <f>COUNTIF('Cenário base'!$P$28:$P$33,BD!N49)</f>
        <v>1</v>
      </c>
    </row>
    <row r="50" spans="1:15" x14ac:dyDescent="0.25">
      <c r="A50" s="32" t="s">
        <v>55</v>
      </c>
      <c r="B50" t="s">
        <v>48</v>
      </c>
      <c r="C50" t="s">
        <v>20</v>
      </c>
      <c r="D50" t="s">
        <v>21</v>
      </c>
      <c r="E50" s="112">
        <v>54</v>
      </c>
      <c r="F50" s="112">
        <v>0</v>
      </c>
      <c r="G50" t="s">
        <v>49</v>
      </c>
      <c r="H50" s="59">
        <v>0.31666666666667287</v>
      </c>
      <c r="I50" s="59">
        <v>13.438500000000049</v>
      </c>
      <c r="J50" s="59" t="str">
        <f t="shared" si="1"/>
        <v>C</v>
      </c>
      <c r="K50" s="59" t="str">
        <f t="shared" si="2"/>
        <v>C</v>
      </c>
      <c r="L50" s="59" t="str">
        <f t="shared" si="3"/>
        <v>I</v>
      </c>
      <c r="M50" s="59" t="str">
        <f>INDEX('Cenário base'!$O$28:$O$33,MATCH(BD!N50,'Cenário base'!$P$28:$P$33,0))</f>
        <v>B</v>
      </c>
      <c r="N50" t="str">
        <f t="shared" si="7"/>
        <v>EIT-EST</v>
      </c>
      <c r="O50">
        <f>COUNTIF('Cenário base'!$P$28:$P$33,BD!N50)</f>
        <v>1</v>
      </c>
    </row>
    <row r="51" spans="1:15" x14ac:dyDescent="0.25">
      <c r="A51" s="32" t="s">
        <v>55</v>
      </c>
      <c r="B51" t="s">
        <v>48</v>
      </c>
      <c r="C51" t="s">
        <v>21</v>
      </c>
      <c r="D51" t="s">
        <v>18</v>
      </c>
      <c r="E51" s="112">
        <v>54</v>
      </c>
      <c r="F51" s="112">
        <v>0</v>
      </c>
      <c r="G51" t="s">
        <v>49</v>
      </c>
      <c r="H51" s="59">
        <v>15.366666666666678</v>
      </c>
      <c r="I51" s="59">
        <v>311.89049999999997</v>
      </c>
      <c r="J51" s="59" t="str">
        <f t="shared" si="1"/>
        <v>C</v>
      </c>
      <c r="K51" s="59" t="str">
        <f t="shared" si="2"/>
        <v>C</v>
      </c>
      <c r="L51" s="59" t="str">
        <f t="shared" si="3"/>
        <v>I</v>
      </c>
      <c r="M51" s="59" t="str">
        <f>INDEX('Cenário base'!$O$28:$O$33,MATCH(BD!N51,'Cenário base'!$P$28:$P$33,0))</f>
        <v>C</v>
      </c>
      <c r="N51" t="str">
        <f t="shared" si="7"/>
        <v>EST-P48</v>
      </c>
      <c r="O51">
        <f>COUNTIF('Cenário base'!$P$28:$P$33,BD!N51)</f>
        <v>1</v>
      </c>
    </row>
    <row r="52" spans="1:15" x14ac:dyDescent="0.25">
      <c r="A52" s="32" t="s">
        <v>55</v>
      </c>
      <c r="B52" t="s">
        <v>48</v>
      </c>
      <c r="C52" t="s">
        <v>20</v>
      </c>
      <c r="D52" t="s">
        <v>25</v>
      </c>
      <c r="E52" s="112">
        <v>54</v>
      </c>
      <c r="F52" s="112">
        <v>0</v>
      </c>
      <c r="G52" t="s">
        <v>49</v>
      </c>
      <c r="H52" s="59">
        <v>0</v>
      </c>
      <c r="I52" s="59">
        <v>0</v>
      </c>
      <c r="J52" s="59" t="str">
        <f t="shared" si="1"/>
        <v>C</v>
      </c>
      <c r="K52" s="59" t="str">
        <f t="shared" si="2"/>
        <v>C</v>
      </c>
      <c r="L52" s="59" t="str">
        <f t="shared" si="3"/>
        <v>I</v>
      </c>
      <c r="M52" s="59" t="str">
        <f>INDEX('Cenário base'!$O$28:$O$33,MATCH(BD!N52,'Cenário base'!$P$28:$P$33,0))</f>
        <v>D</v>
      </c>
      <c r="N52" t="str">
        <f t="shared" si="7"/>
        <v>EIT-P49</v>
      </c>
      <c r="O52">
        <f>COUNTIF('Cenário base'!$P$28:$P$33,BD!N52)</f>
        <v>1</v>
      </c>
    </row>
    <row r="53" spans="1:15" x14ac:dyDescent="0.25">
      <c r="A53" s="32" t="s">
        <v>55</v>
      </c>
      <c r="B53" t="s">
        <v>48</v>
      </c>
      <c r="C53" t="s">
        <v>20</v>
      </c>
      <c r="D53" t="s">
        <v>25</v>
      </c>
      <c r="E53" s="112">
        <v>54</v>
      </c>
      <c r="F53" s="112">
        <v>0</v>
      </c>
      <c r="H53" s="59">
        <v>0</v>
      </c>
      <c r="I53" s="59">
        <v>0</v>
      </c>
      <c r="J53" s="59" t="str">
        <f t="shared" si="1"/>
        <v>C</v>
      </c>
      <c r="K53" s="59" t="str">
        <f t="shared" si="2"/>
        <v>C</v>
      </c>
      <c r="L53" s="59" t="str">
        <f t="shared" si="3"/>
        <v>I</v>
      </c>
      <c r="M53" s="59" t="str">
        <f>INDEX('Cenário base'!$O$28:$O$33,MATCH(BD!N53,'Cenário base'!$P$28:$P$33,0))</f>
        <v>D</v>
      </c>
      <c r="N53" t="str">
        <f t="shared" si="7"/>
        <v>EIT-P49</v>
      </c>
      <c r="O53">
        <f>COUNTIF('Cenário base'!$P$28:$P$33,BD!N53)</f>
        <v>1</v>
      </c>
    </row>
    <row r="54" spans="1:15" x14ac:dyDescent="0.25">
      <c r="A54" s="32" t="s">
        <v>55</v>
      </c>
      <c r="B54" t="s">
        <v>48</v>
      </c>
      <c r="C54" t="s">
        <v>21</v>
      </c>
      <c r="D54" t="s">
        <v>27</v>
      </c>
      <c r="E54" s="112">
        <v>54</v>
      </c>
      <c r="F54" s="112">
        <v>0</v>
      </c>
      <c r="G54" t="s">
        <v>49</v>
      </c>
      <c r="H54" s="59">
        <v>0</v>
      </c>
      <c r="I54" s="59">
        <v>0</v>
      </c>
      <c r="J54" s="59" t="str">
        <f t="shared" si="1"/>
        <v>C</v>
      </c>
      <c r="K54" s="59" t="str">
        <f t="shared" si="2"/>
        <v>C</v>
      </c>
      <c r="L54" s="59" t="str">
        <f t="shared" si="3"/>
        <v>I</v>
      </c>
      <c r="M54" s="59" t="str">
        <f>INDEX('Cenário base'!$O$28:$O$33,MATCH(BD!N54,'Cenário base'!$P$28:$P$33,0))</f>
        <v>E</v>
      </c>
      <c r="N54" t="str">
        <f t="shared" si="7"/>
        <v>EST-P50</v>
      </c>
      <c r="O54">
        <f>COUNTIF('Cenário base'!$P$28:$P$33,BD!N54)</f>
        <v>1</v>
      </c>
    </row>
    <row r="55" spans="1:15" x14ac:dyDescent="0.25">
      <c r="A55" s="32" t="s">
        <v>55</v>
      </c>
      <c r="B55" t="s">
        <v>48</v>
      </c>
      <c r="C55" t="s">
        <v>21</v>
      </c>
      <c r="D55" t="s">
        <v>27</v>
      </c>
      <c r="E55" s="112">
        <v>54</v>
      </c>
      <c r="F55" s="112">
        <v>0</v>
      </c>
      <c r="H55" s="59">
        <v>0</v>
      </c>
      <c r="I55" s="59">
        <v>0</v>
      </c>
      <c r="J55" s="59" t="str">
        <f t="shared" si="1"/>
        <v>C</v>
      </c>
      <c r="K55" s="59" t="str">
        <f t="shared" si="2"/>
        <v>C</v>
      </c>
      <c r="L55" s="59" t="str">
        <f t="shared" si="3"/>
        <v>I</v>
      </c>
      <c r="M55" s="59" t="str">
        <f>INDEX('Cenário base'!$O$28:$O$33,MATCH(BD!N55,'Cenário base'!$P$28:$P$33,0))</f>
        <v>E</v>
      </c>
      <c r="N55" t="str">
        <f t="shared" si="7"/>
        <v>EST-P50</v>
      </c>
      <c r="O55">
        <f>COUNTIF('Cenário base'!$P$28:$P$33,BD!N55)</f>
        <v>1</v>
      </c>
    </row>
    <row r="56" spans="1:15" x14ac:dyDescent="0.25">
      <c r="A56" s="32" t="s">
        <v>55</v>
      </c>
      <c r="B56" t="s">
        <v>48</v>
      </c>
      <c r="C56" t="s">
        <v>27</v>
      </c>
      <c r="D56" t="s">
        <v>28</v>
      </c>
      <c r="E56" s="112">
        <v>54</v>
      </c>
      <c r="F56" s="112">
        <v>0</v>
      </c>
      <c r="H56" s="59">
        <v>0</v>
      </c>
      <c r="I56" s="59">
        <v>0</v>
      </c>
      <c r="J56" s="59" t="str">
        <f t="shared" si="1"/>
        <v>C</v>
      </c>
      <c r="K56" s="59" t="str">
        <f t="shared" si="2"/>
        <v>C</v>
      </c>
      <c r="L56" s="59" t="str">
        <f t="shared" si="3"/>
        <v>I</v>
      </c>
      <c r="M56" s="59" t="str">
        <f>INDEX('Cenário base'!$O$28:$O$33,MATCH(BD!N56,'Cenário base'!$P$28:$P$33,0))</f>
        <v>E*</v>
      </c>
      <c r="N56" t="str">
        <f t="shared" si="7"/>
        <v>P50-P51</v>
      </c>
      <c r="O56">
        <f>COUNTIF('Cenário base'!$P$28:$P$33,BD!N56)</f>
        <v>1</v>
      </c>
    </row>
    <row r="57" spans="1:15" x14ac:dyDescent="0.25">
      <c r="A57" s="32" t="s">
        <v>56</v>
      </c>
      <c r="B57" t="s">
        <v>48</v>
      </c>
      <c r="C57" t="s">
        <v>19</v>
      </c>
      <c r="D57" t="s">
        <v>20</v>
      </c>
      <c r="E57" s="112">
        <v>0</v>
      </c>
      <c r="F57" s="112">
        <v>54</v>
      </c>
      <c r="H57" s="59">
        <v>9.9000000000001087</v>
      </c>
      <c r="I57" s="59">
        <v>88.180000000000291</v>
      </c>
      <c r="J57" s="59" t="str">
        <f t="shared" si="1"/>
        <v>C</v>
      </c>
      <c r="K57" s="59" t="str">
        <f t="shared" si="2"/>
        <v>V</v>
      </c>
      <c r="L57" s="59" t="str">
        <f t="shared" si="3"/>
        <v>E</v>
      </c>
      <c r="M57" s="59" t="str">
        <f>INDEX('Cenário base'!$O$28:$O$33,MATCH(BD!N57,'Cenário base'!$P$28:$P$33,0))</f>
        <v>A</v>
      </c>
      <c r="N57" t="str">
        <f t="shared" ref="N57:N67" si="8">LEFT(RIGHT(C57,4),3)&amp;"-"&amp;LEFT(RIGHT(D57,4),3)</f>
        <v>P47-EIT</v>
      </c>
      <c r="O57">
        <f>COUNTIF('Cenário base'!$P$28:$P$33,BD!N57)</f>
        <v>1</v>
      </c>
    </row>
    <row r="58" spans="1:15" x14ac:dyDescent="0.25">
      <c r="A58" s="32" t="s">
        <v>56</v>
      </c>
      <c r="B58" t="s">
        <v>48</v>
      </c>
      <c r="C58" t="s">
        <v>20</v>
      </c>
      <c r="D58" t="s">
        <v>21</v>
      </c>
      <c r="E58" s="112">
        <v>0</v>
      </c>
      <c r="F58" s="112">
        <v>54</v>
      </c>
      <c r="H58" s="59">
        <v>1.8499999999999694</v>
      </c>
      <c r="I58" s="59">
        <v>6.0900000000001455</v>
      </c>
      <c r="J58" s="59" t="str">
        <f t="shared" si="1"/>
        <v>C</v>
      </c>
      <c r="K58" s="59" t="str">
        <f t="shared" si="2"/>
        <v>V</v>
      </c>
      <c r="L58" s="59" t="str">
        <f t="shared" si="3"/>
        <v>E</v>
      </c>
      <c r="M58" s="59" t="str">
        <f>INDEX('Cenário base'!$O$28:$O$33,MATCH(BD!N58,'Cenário base'!$P$28:$P$33,0))</f>
        <v>B</v>
      </c>
      <c r="N58" t="str">
        <f t="shared" si="8"/>
        <v>EIT-EST</v>
      </c>
      <c r="O58">
        <f>COUNTIF('Cenário base'!$P$28:$P$33,BD!N58)</f>
        <v>1</v>
      </c>
    </row>
    <row r="59" spans="1:15" x14ac:dyDescent="0.25">
      <c r="A59" s="32" t="s">
        <v>56</v>
      </c>
      <c r="B59" t="s">
        <v>48</v>
      </c>
      <c r="C59" t="s">
        <v>21</v>
      </c>
      <c r="D59" t="s">
        <v>18</v>
      </c>
      <c r="E59" s="112">
        <v>0</v>
      </c>
      <c r="F59" s="112">
        <v>54</v>
      </c>
      <c r="H59" s="59">
        <v>9.3166666666666309</v>
      </c>
      <c r="I59" s="59">
        <v>70.459999999999127</v>
      </c>
      <c r="J59" s="59" t="str">
        <f t="shared" si="1"/>
        <v>C</v>
      </c>
      <c r="K59" s="59" t="str">
        <f t="shared" si="2"/>
        <v>V</v>
      </c>
      <c r="L59" s="59" t="str">
        <f t="shared" si="3"/>
        <v>E</v>
      </c>
      <c r="M59" s="59" t="str">
        <f>INDEX('Cenário base'!$O$28:$O$33,MATCH(BD!N59,'Cenário base'!$P$28:$P$33,0))</f>
        <v>C</v>
      </c>
      <c r="N59" t="str">
        <f t="shared" si="8"/>
        <v>EST-P48</v>
      </c>
      <c r="O59">
        <f>COUNTIF('Cenário base'!$P$28:$P$33,BD!N59)</f>
        <v>1</v>
      </c>
    </row>
    <row r="60" spans="1:15" x14ac:dyDescent="0.25">
      <c r="A60" s="32" t="s">
        <v>56</v>
      </c>
      <c r="B60" t="s">
        <v>48</v>
      </c>
      <c r="C60" t="s">
        <v>19</v>
      </c>
      <c r="D60" t="s">
        <v>20</v>
      </c>
      <c r="E60" s="112">
        <v>0</v>
      </c>
      <c r="F60" s="112">
        <v>54</v>
      </c>
      <c r="G60" t="s">
        <v>49</v>
      </c>
      <c r="H60" s="59">
        <v>8.5333333333334416</v>
      </c>
      <c r="I60" s="59">
        <v>74.953000000000245</v>
      </c>
      <c r="J60" s="59" t="str">
        <f t="shared" si="1"/>
        <v>C</v>
      </c>
      <c r="K60" s="59" t="str">
        <f t="shared" si="2"/>
        <v>V</v>
      </c>
      <c r="L60" s="59" t="str">
        <f t="shared" si="3"/>
        <v>E</v>
      </c>
      <c r="M60" s="59" t="str">
        <f>INDEX('Cenário base'!$O$28:$O$33,MATCH(BD!N60,'Cenário base'!$P$28:$P$33,0))</f>
        <v>A</v>
      </c>
      <c r="N60" t="str">
        <f t="shared" si="8"/>
        <v>P47-EIT</v>
      </c>
      <c r="O60">
        <f>COUNTIF('Cenário base'!$P$28:$P$33,BD!N60)</f>
        <v>1</v>
      </c>
    </row>
    <row r="61" spans="1:15" x14ac:dyDescent="0.25">
      <c r="A61" s="32" t="s">
        <v>56</v>
      </c>
      <c r="B61" t="s">
        <v>48</v>
      </c>
      <c r="C61" t="s">
        <v>20</v>
      </c>
      <c r="D61" t="s">
        <v>21</v>
      </c>
      <c r="E61" s="112">
        <v>0</v>
      </c>
      <c r="F61" s="112">
        <v>54</v>
      </c>
      <c r="G61" t="s">
        <v>49</v>
      </c>
      <c r="H61" s="59">
        <v>0.46666666666668633</v>
      </c>
      <c r="I61" s="59">
        <v>5.1765000000001233</v>
      </c>
      <c r="J61" s="59" t="str">
        <f t="shared" si="1"/>
        <v>C</v>
      </c>
      <c r="K61" s="59" t="str">
        <f t="shared" si="2"/>
        <v>V</v>
      </c>
      <c r="L61" s="59" t="str">
        <f t="shared" si="3"/>
        <v>E</v>
      </c>
      <c r="M61" s="59" t="str">
        <f>INDEX('Cenário base'!$O$28:$O$33,MATCH(BD!N61,'Cenário base'!$P$28:$P$33,0))</f>
        <v>B</v>
      </c>
      <c r="N61" t="str">
        <f t="shared" si="8"/>
        <v>EIT-EST</v>
      </c>
      <c r="O61">
        <f>COUNTIF('Cenário base'!$P$28:$P$33,BD!N61)</f>
        <v>1</v>
      </c>
    </row>
    <row r="62" spans="1:15" x14ac:dyDescent="0.25">
      <c r="A62" s="32" t="s">
        <v>56</v>
      </c>
      <c r="B62" t="s">
        <v>48</v>
      </c>
      <c r="C62" t="s">
        <v>21</v>
      </c>
      <c r="D62" t="s">
        <v>18</v>
      </c>
      <c r="E62" s="112">
        <v>0</v>
      </c>
      <c r="F62" s="112">
        <v>54</v>
      </c>
      <c r="G62" t="s">
        <v>49</v>
      </c>
      <c r="H62" s="59">
        <v>8.3666666666666423</v>
      </c>
      <c r="I62" s="59">
        <v>59.890999999999259</v>
      </c>
      <c r="J62" s="59" t="str">
        <f t="shared" si="1"/>
        <v>C</v>
      </c>
      <c r="K62" s="59" t="str">
        <f t="shared" si="2"/>
        <v>V</v>
      </c>
      <c r="L62" s="59" t="str">
        <f t="shared" si="3"/>
        <v>E</v>
      </c>
      <c r="M62" s="59" t="str">
        <f>INDEX('Cenário base'!$O$28:$O$33,MATCH(BD!N62,'Cenário base'!$P$28:$P$33,0))</f>
        <v>C</v>
      </c>
      <c r="N62" t="str">
        <f t="shared" si="8"/>
        <v>EST-P48</v>
      </c>
      <c r="O62">
        <f>COUNTIF('Cenário base'!$P$28:$P$33,BD!N62)</f>
        <v>1</v>
      </c>
    </row>
    <row r="63" spans="1:15" x14ac:dyDescent="0.25">
      <c r="A63" s="32" t="s">
        <v>56</v>
      </c>
      <c r="B63" t="s">
        <v>48</v>
      </c>
      <c r="C63" t="s">
        <v>20</v>
      </c>
      <c r="D63" t="s">
        <v>25</v>
      </c>
      <c r="E63" s="112">
        <v>0</v>
      </c>
      <c r="F63" s="112">
        <v>54</v>
      </c>
      <c r="G63" t="s">
        <v>49</v>
      </c>
      <c r="H63" s="59">
        <v>0</v>
      </c>
      <c r="I63" s="59">
        <v>0</v>
      </c>
      <c r="J63" s="59" t="str">
        <f t="shared" si="1"/>
        <v>C</v>
      </c>
      <c r="K63" s="59" t="str">
        <f t="shared" si="2"/>
        <v>V</v>
      </c>
      <c r="L63" s="59" t="str">
        <f t="shared" si="3"/>
        <v>E</v>
      </c>
      <c r="M63" s="59" t="str">
        <f>INDEX('Cenário base'!$O$28:$O$33,MATCH(BD!N63,'Cenário base'!$P$28:$P$33,0))</f>
        <v>D</v>
      </c>
      <c r="N63" t="str">
        <f t="shared" si="8"/>
        <v>EIT-P49</v>
      </c>
      <c r="O63">
        <f>COUNTIF('Cenário base'!$P$28:$P$33,BD!N63)</f>
        <v>1</v>
      </c>
    </row>
    <row r="64" spans="1:15" x14ac:dyDescent="0.25">
      <c r="A64" s="32" t="s">
        <v>56</v>
      </c>
      <c r="B64" t="s">
        <v>48</v>
      </c>
      <c r="C64" t="s">
        <v>20</v>
      </c>
      <c r="D64" t="s">
        <v>25</v>
      </c>
      <c r="E64" s="112">
        <v>0</v>
      </c>
      <c r="F64" s="112">
        <v>54</v>
      </c>
      <c r="H64" s="59">
        <v>0</v>
      </c>
      <c r="I64" s="59">
        <v>0</v>
      </c>
      <c r="J64" s="59" t="str">
        <f t="shared" si="1"/>
        <v>C</v>
      </c>
      <c r="K64" s="59" t="str">
        <f t="shared" si="2"/>
        <v>V</v>
      </c>
      <c r="L64" s="59" t="str">
        <f t="shared" si="3"/>
        <v>E</v>
      </c>
      <c r="M64" s="59" t="str">
        <f>INDEX('Cenário base'!$O$28:$O$33,MATCH(BD!N64,'Cenário base'!$P$28:$P$33,0))</f>
        <v>D</v>
      </c>
      <c r="N64" t="str">
        <f t="shared" si="8"/>
        <v>EIT-P49</v>
      </c>
      <c r="O64">
        <f>COUNTIF('Cenário base'!$P$28:$P$33,BD!N64)</f>
        <v>1</v>
      </c>
    </row>
    <row r="65" spans="1:15" x14ac:dyDescent="0.25">
      <c r="A65" s="32" t="s">
        <v>56</v>
      </c>
      <c r="B65" t="s">
        <v>48</v>
      </c>
      <c r="C65" t="s">
        <v>21</v>
      </c>
      <c r="D65" t="s">
        <v>27</v>
      </c>
      <c r="E65" s="112">
        <v>0</v>
      </c>
      <c r="F65" s="112">
        <v>54</v>
      </c>
      <c r="G65" t="s">
        <v>49</v>
      </c>
      <c r="H65" s="59">
        <v>0</v>
      </c>
      <c r="I65" s="59">
        <v>0</v>
      </c>
      <c r="J65" s="59" t="str">
        <f t="shared" si="1"/>
        <v>C</v>
      </c>
      <c r="K65" s="59" t="str">
        <f t="shared" si="2"/>
        <v>V</v>
      </c>
      <c r="L65" s="59" t="str">
        <f t="shared" si="3"/>
        <v>E</v>
      </c>
      <c r="M65" s="59" t="str">
        <f>INDEX('Cenário base'!$O$28:$O$33,MATCH(BD!N65,'Cenário base'!$P$28:$P$33,0))</f>
        <v>E</v>
      </c>
      <c r="N65" t="str">
        <f t="shared" si="8"/>
        <v>EST-P50</v>
      </c>
      <c r="O65">
        <f>COUNTIF('Cenário base'!$P$28:$P$33,BD!N65)</f>
        <v>1</v>
      </c>
    </row>
    <row r="66" spans="1:15" x14ac:dyDescent="0.25">
      <c r="A66" s="32" t="s">
        <v>56</v>
      </c>
      <c r="B66" t="s">
        <v>48</v>
      </c>
      <c r="C66" t="s">
        <v>21</v>
      </c>
      <c r="D66" t="s">
        <v>27</v>
      </c>
      <c r="E66" s="112">
        <v>0</v>
      </c>
      <c r="F66" s="112">
        <v>54</v>
      </c>
      <c r="H66" s="59">
        <v>0</v>
      </c>
      <c r="I66" s="59">
        <v>0</v>
      </c>
      <c r="J66" s="59" t="str">
        <f t="shared" si="1"/>
        <v>C</v>
      </c>
      <c r="K66" s="59" t="str">
        <f t="shared" si="2"/>
        <v>V</v>
      </c>
      <c r="L66" s="59" t="str">
        <f t="shared" si="3"/>
        <v>E</v>
      </c>
      <c r="M66" s="59" t="str">
        <f>INDEX('Cenário base'!$O$28:$O$33,MATCH(BD!N66,'Cenário base'!$P$28:$P$33,0))</f>
        <v>E</v>
      </c>
      <c r="N66" t="str">
        <f t="shared" si="8"/>
        <v>EST-P50</v>
      </c>
      <c r="O66">
        <f>COUNTIF('Cenário base'!$P$28:$P$33,BD!N66)</f>
        <v>1</v>
      </c>
    </row>
    <row r="67" spans="1:15" x14ac:dyDescent="0.25">
      <c r="A67" s="32" t="s">
        <v>56</v>
      </c>
      <c r="B67" t="s">
        <v>48</v>
      </c>
      <c r="C67" t="s">
        <v>27</v>
      </c>
      <c r="D67" t="s">
        <v>28</v>
      </c>
      <c r="E67" s="112">
        <v>0</v>
      </c>
      <c r="F67" s="112">
        <v>54</v>
      </c>
      <c r="H67" s="59">
        <v>0</v>
      </c>
      <c r="I67" s="59">
        <v>0</v>
      </c>
      <c r="J67" s="59" t="str">
        <f t="shared" ref="J67:J130" si="9">LEFT($A67,1)</f>
        <v>C</v>
      </c>
      <c r="K67" s="59" t="str">
        <f t="shared" ref="K67:K130" si="10">LEFT(RIGHT($A67,2),1)</f>
        <v>V</v>
      </c>
      <c r="L67" s="59" t="str">
        <f t="shared" ref="L67:L130" si="11">RIGHT($A67,1)</f>
        <v>E</v>
      </c>
      <c r="M67" s="59" t="str">
        <f>INDEX('Cenário base'!$O$28:$O$33,MATCH(BD!N67,'Cenário base'!$P$28:$P$33,0))</f>
        <v>E*</v>
      </c>
      <c r="N67" t="str">
        <f t="shared" si="8"/>
        <v>P50-P51</v>
      </c>
      <c r="O67">
        <f>COUNTIF('Cenário base'!$P$28:$P$33,BD!N67)</f>
        <v>1</v>
      </c>
    </row>
    <row r="68" spans="1:15" x14ac:dyDescent="0.25">
      <c r="A68" s="32" t="s">
        <v>57</v>
      </c>
      <c r="B68" t="s">
        <v>48</v>
      </c>
      <c r="C68" t="s">
        <v>19</v>
      </c>
      <c r="D68" t="s">
        <v>20</v>
      </c>
      <c r="E68" s="112">
        <v>54</v>
      </c>
      <c r="F68" s="112">
        <v>0</v>
      </c>
      <c r="H68" s="59">
        <v>15.033333333333339</v>
      </c>
      <c r="I68" s="59">
        <v>110.95999999999913</v>
      </c>
      <c r="J68" s="59" t="str">
        <f t="shared" si="9"/>
        <v>C</v>
      </c>
      <c r="K68" s="59" t="str">
        <f t="shared" si="10"/>
        <v>C</v>
      </c>
      <c r="L68" s="59" t="str">
        <f t="shared" si="11"/>
        <v>E</v>
      </c>
      <c r="M68" s="59" t="str">
        <f>INDEX('Cenário base'!$O$28:$O$33,MATCH(BD!N68,'Cenário base'!$P$28:$P$33,0))</f>
        <v>A</v>
      </c>
      <c r="N68" t="str">
        <f t="shared" ref="N68:N78" si="12">LEFT(RIGHT(C68,4),3)&amp;"-"&amp;LEFT(RIGHT(D68,4),3)</f>
        <v>P47-EIT</v>
      </c>
      <c r="O68">
        <f>COUNTIF('Cenário base'!$P$28:$P$33,BD!N68)</f>
        <v>1</v>
      </c>
    </row>
    <row r="69" spans="1:15" x14ac:dyDescent="0.25">
      <c r="A69" s="32" t="s">
        <v>57</v>
      </c>
      <c r="B69" t="s">
        <v>48</v>
      </c>
      <c r="C69" t="s">
        <v>20</v>
      </c>
      <c r="D69" t="s">
        <v>21</v>
      </c>
      <c r="E69" s="112">
        <v>54</v>
      </c>
      <c r="F69" s="112">
        <v>0</v>
      </c>
      <c r="H69" s="59">
        <v>4.2500000000000249</v>
      </c>
      <c r="I69" s="59">
        <v>15.290000000000873</v>
      </c>
      <c r="J69" s="59" t="str">
        <f t="shared" si="9"/>
        <v>C</v>
      </c>
      <c r="K69" s="59" t="str">
        <f t="shared" si="10"/>
        <v>C</v>
      </c>
      <c r="L69" s="59" t="str">
        <f t="shared" si="11"/>
        <v>E</v>
      </c>
      <c r="M69" s="59" t="str">
        <f>INDEX('Cenário base'!$O$28:$O$33,MATCH(BD!N69,'Cenário base'!$P$28:$P$33,0))</f>
        <v>B</v>
      </c>
      <c r="N69" t="str">
        <f t="shared" si="12"/>
        <v>EIT-EST</v>
      </c>
      <c r="O69">
        <f>COUNTIF('Cenário base'!$P$28:$P$33,BD!N69)</f>
        <v>1</v>
      </c>
    </row>
    <row r="70" spans="1:15" x14ac:dyDescent="0.25">
      <c r="A70" s="32" t="s">
        <v>57</v>
      </c>
      <c r="B70" t="s">
        <v>48</v>
      </c>
      <c r="C70" t="s">
        <v>21</v>
      </c>
      <c r="D70" t="s">
        <v>18</v>
      </c>
      <c r="E70" s="112">
        <v>54</v>
      </c>
      <c r="F70" s="112">
        <v>0</v>
      </c>
      <c r="H70" s="59">
        <v>0</v>
      </c>
      <c r="I70" s="59">
        <v>0</v>
      </c>
      <c r="J70" s="59" t="str">
        <f t="shared" si="9"/>
        <v>C</v>
      </c>
      <c r="K70" s="59" t="str">
        <f t="shared" si="10"/>
        <v>C</v>
      </c>
      <c r="L70" s="59" t="str">
        <f t="shared" si="11"/>
        <v>E</v>
      </c>
      <c r="M70" s="59" t="str">
        <f>INDEX('Cenário base'!$O$28:$O$33,MATCH(BD!N70,'Cenário base'!$P$28:$P$33,0))</f>
        <v>C</v>
      </c>
      <c r="N70" t="str">
        <f t="shared" si="12"/>
        <v>EST-P48</v>
      </c>
      <c r="O70">
        <f>COUNTIF('Cenário base'!$P$28:$P$33,BD!N70)</f>
        <v>1</v>
      </c>
    </row>
    <row r="71" spans="1:15" x14ac:dyDescent="0.25">
      <c r="A71" s="32" t="s">
        <v>57</v>
      </c>
      <c r="B71" t="s">
        <v>48</v>
      </c>
      <c r="C71" t="s">
        <v>19</v>
      </c>
      <c r="D71" t="s">
        <v>20</v>
      </c>
      <c r="E71" s="112">
        <v>54</v>
      </c>
      <c r="F71" s="112">
        <v>0</v>
      </c>
      <c r="G71" t="s">
        <v>49</v>
      </c>
      <c r="H71" s="59">
        <v>11.749999999999918</v>
      </c>
      <c r="I71" s="59">
        <v>94.315999999999249</v>
      </c>
      <c r="J71" s="59" t="str">
        <f t="shared" si="9"/>
        <v>C</v>
      </c>
      <c r="K71" s="59" t="str">
        <f t="shared" si="10"/>
        <v>C</v>
      </c>
      <c r="L71" s="59" t="str">
        <f t="shared" si="11"/>
        <v>E</v>
      </c>
      <c r="M71" s="59" t="str">
        <f>INDEX('Cenário base'!$O$28:$O$33,MATCH(BD!N71,'Cenário base'!$P$28:$P$33,0))</f>
        <v>A</v>
      </c>
      <c r="N71" t="str">
        <f t="shared" si="12"/>
        <v>P47-EIT</v>
      </c>
      <c r="O71">
        <f>COUNTIF('Cenário base'!$P$28:$P$33,BD!N71)</f>
        <v>1</v>
      </c>
    </row>
    <row r="72" spans="1:15" x14ac:dyDescent="0.25">
      <c r="A72" s="32" t="s">
        <v>57</v>
      </c>
      <c r="B72" t="s">
        <v>48</v>
      </c>
      <c r="C72" t="s">
        <v>20</v>
      </c>
      <c r="D72" t="s">
        <v>21</v>
      </c>
      <c r="E72" s="112">
        <v>54</v>
      </c>
      <c r="F72" s="112">
        <v>0</v>
      </c>
      <c r="G72" t="s">
        <v>49</v>
      </c>
      <c r="H72" s="59">
        <v>1.1500000000000199</v>
      </c>
      <c r="I72" s="59">
        <v>12.996500000000742</v>
      </c>
      <c r="J72" s="59" t="str">
        <f t="shared" si="9"/>
        <v>C</v>
      </c>
      <c r="K72" s="59" t="str">
        <f t="shared" si="10"/>
        <v>C</v>
      </c>
      <c r="L72" s="59" t="str">
        <f t="shared" si="11"/>
        <v>E</v>
      </c>
      <c r="M72" s="59" t="str">
        <f>INDEX('Cenário base'!$O$28:$O$33,MATCH(BD!N72,'Cenário base'!$P$28:$P$33,0))</f>
        <v>B</v>
      </c>
      <c r="N72" t="str">
        <f t="shared" si="12"/>
        <v>EIT-EST</v>
      </c>
      <c r="O72">
        <f>COUNTIF('Cenário base'!$P$28:$P$33,BD!N72)</f>
        <v>1</v>
      </c>
    </row>
    <row r="73" spans="1:15" x14ac:dyDescent="0.25">
      <c r="A73" s="32" t="s">
        <v>57</v>
      </c>
      <c r="B73" t="s">
        <v>48</v>
      </c>
      <c r="C73" t="s">
        <v>21</v>
      </c>
      <c r="D73" t="s">
        <v>18</v>
      </c>
      <c r="E73" s="112">
        <v>54</v>
      </c>
      <c r="F73" s="112">
        <v>0</v>
      </c>
      <c r="G73" t="s">
        <v>49</v>
      </c>
      <c r="H73" s="59">
        <v>0</v>
      </c>
      <c r="I73" s="59">
        <v>0</v>
      </c>
      <c r="J73" s="59" t="str">
        <f t="shared" si="9"/>
        <v>C</v>
      </c>
      <c r="K73" s="59" t="str">
        <f t="shared" si="10"/>
        <v>C</v>
      </c>
      <c r="L73" s="59" t="str">
        <f t="shared" si="11"/>
        <v>E</v>
      </c>
      <c r="M73" s="59" t="str">
        <f>INDEX('Cenário base'!$O$28:$O$33,MATCH(BD!N73,'Cenário base'!$P$28:$P$33,0))</f>
        <v>C</v>
      </c>
      <c r="N73" t="str">
        <f t="shared" si="12"/>
        <v>EST-P48</v>
      </c>
      <c r="O73">
        <f>COUNTIF('Cenário base'!$P$28:$P$33,BD!N73)</f>
        <v>1</v>
      </c>
    </row>
    <row r="74" spans="1:15" x14ac:dyDescent="0.25">
      <c r="A74" s="32" t="s">
        <v>57</v>
      </c>
      <c r="B74" t="s">
        <v>48</v>
      </c>
      <c r="C74" t="s">
        <v>20</v>
      </c>
      <c r="D74" t="s">
        <v>25</v>
      </c>
      <c r="E74" s="112">
        <v>54</v>
      </c>
      <c r="F74" s="112">
        <v>0</v>
      </c>
      <c r="G74" t="s">
        <v>49</v>
      </c>
      <c r="H74" s="59">
        <v>0</v>
      </c>
      <c r="I74" s="59">
        <v>0</v>
      </c>
      <c r="J74" s="59" t="str">
        <f t="shared" si="9"/>
        <v>C</v>
      </c>
      <c r="K74" s="59" t="str">
        <f t="shared" si="10"/>
        <v>C</v>
      </c>
      <c r="L74" s="59" t="str">
        <f t="shared" si="11"/>
        <v>E</v>
      </c>
      <c r="M74" s="59" t="str">
        <f>INDEX('Cenário base'!$O$28:$O$33,MATCH(BD!N74,'Cenário base'!$P$28:$P$33,0))</f>
        <v>D</v>
      </c>
      <c r="N74" t="str">
        <f t="shared" si="12"/>
        <v>EIT-P49</v>
      </c>
      <c r="O74">
        <f>COUNTIF('Cenário base'!$P$28:$P$33,BD!N74)</f>
        <v>1</v>
      </c>
    </row>
    <row r="75" spans="1:15" x14ac:dyDescent="0.25">
      <c r="A75" s="32" t="s">
        <v>57</v>
      </c>
      <c r="B75" t="s">
        <v>48</v>
      </c>
      <c r="C75" t="s">
        <v>20</v>
      </c>
      <c r="D75" t="s">
        <v>25</v>
      </c>
      <c r="E75" s="112">
        <v>54</v>
      </c>
      <c r="F75" s="112">
        <v>0</v>
      </c>
      <c r="H75" s="59">
        <v>0</v>
      </c>
      <c r="I75" s="59">
        <v>0</v>
      </c>
      <c r="J75" s="59" t="str">
        <f t="shared" si="9"/>
        <v>C</v>
      </c>
      <c r="K75" s="59" t="str">
        <f t="shared" si="10"/>
        <v>C</v>
      </c>
      <c r="L75" s="59" t="str">
        <f t="shared" si="11"/>
        <v>E</v>
      </c>
      <c r="M75" s="59" t="str">
        <f>INDEX('Cenário base'!$O$28:$O$33,MATCH(BD!N75,'Cenário base'!$P$28:$P$33,0))</f>
        <v>D</v>
      </c>
      <c r="N75" t="str">
        <f t="shared" si="12"/>
        <v>EIT-P49</v>
      </c>
      <c r="O75">
        <f>COUNTIF('Cenário base'!$P$28:$P$33,BD!N75)</f>
        <v>1</v>
      </c>
    </row>
    <row r="76" spans="1:15" x14ac:dyDescent="0.25">
      <c r="A76" s="32" t="s">
        <v>57</v>
      </c>
      <c r="B76" t="s">
        <v>48</v>
      </c>
      <c r="C76" t="s">
        <v>21</v>
      </c>
      <c r="D76" t="s">
        <v>27</v>
      </c>
      <c r="E76" s="112">
        <v>54</v>
      </c>
      <c r="F76" s="112">
        <v>0</v>
      </c>
      <c r="G76" t="s">
        <v>49</v>
      </c>
      <c r="H76" s="59">
        <v>14.966666666666715</v>
      </c>
      <c r="I76" s="59">
        <v>115.70199999999913</v>
      </c>
      <c r="J76" s="59" t="str">
        <f t="shared" si="9"/>
        <v>C</v>
      </c>
      <c r="K76" s="59" t="str">
        <f t="shared" si="10"/>
        <v>C</v>
      </c>
      <c r="L76" s="59" t="str">
        <f t="shared" si="11"/>
        <v>E</v>
      </c>
      <c r="M76" s="59" t="str">
        <f>INDEX('Cenário base'!$O$28:$O$33,MATCH(BD!N76,'Cenário base'!$P$28:$P$33,0))</f>
        <v>E</v>
      </c>
      <c r="N76" t="str">
        <f t="shared" si="12"/>
        <v>EST-P50</v>
      </c>
      <c r="O76">
        <f>COUNTIF('Cenário base'!$P$28:$P$33,BD!N76)</f>
        <v>1</v>
      </c>
    </row>
    <row r="77" spans="1:15" x14ac:dyDescent="0.25">
      <c r="A77" s="32" t="s">
        <v>57</v>
      </c>
      <c r="B77" t="s">
        <v>48</v>
      </c>
      <c r="C77" t="s">
        <v>21</v>
      </c>
      <c r="D77" t="s">
        <v>27</v>
      </c>
      <c r="E77" s="112">
        <v>54</v>
      </c>
      <c r="F77" s="112">
        <v>0</v>
      </c>
      <c r="H77" s="59">
        <v>16.883333333333468</v>
      </c>
      <c r="I77" s="59">
        <v>136.11999999999898</v>
      </c>
      <c r="J77" s="59" t="str">
        <f t="shared" si="9"/>
        <v>C</v>
      </c>
      <c r="K77" s="59" t="str">
        <f t="shared" si="10"/>
        <v>C</v>
      </c>
      <c r="L77" s="59" t="str">
        <f t="shared" si="11"/>
        <v>E</v>
      </c>
      <c r="M77" s="59" t="str">
        <f>INDEX('Cenário base'!$O$28:$O$33,MATCH(BD!N77,'Cenário base'!$P$28:$P$33,0))</f>
        <v>E</v>
      </c>
      <c r="N77" t="str">
        <f t="shared" si="12"/>
        <v>EST-P50</v>
      </c>
      <c r="O77">
        <f>COUNTIF('Cenário base'!$P$28:$P$33,BD!N77)</f>
        <v>1</v>
      </c>
    </row>
    <row r="78" spans="1:15" x14ac:dyDescent="0.25">
      <c r="A78" s="32" t="s">
        <v>57</v>
      </c>
      <c r="B78" t="s">
        <v>48</v>
      </c>
      <c r="C78" t="s">
        <v>27</v>
      </c>
      <c r="D78" t="s">
        <v>28</v>
      </c>
      <c r="E78" s="112">
        <v>54</v>
      </c>
      <c r="F78" s="112">
        <v>0</v>
      </c>
      <c r="H78" s="59">
        <v>25.616666666666781</v>
      </c>
      <c r="I78" s="59">
        <v>232.19999999999709</v>
      </c>
      <c r="J78" s="59" t="str">
        <f t="shared" si="9"/>
        <v>C</v>
      </c>
      <c r="K78" s="59" t="str">
        <f t="shared" si="10"/>
        <v>C</v>
      </c>
      <c r="L78" s="59" t="str">
        <f t="shared" si="11"/>
        <v>E</v>
      </c>
      <c r="M78" s="59" t="str">
        <f>INDEX('Cenário base'!$O$28:$O$33,MATCH(BD!N78,'Cenário base'!$P$28:$P$33,0))</f>
        <v>E*</v>
      </c>
      <c r="N78" t="str">
        <f t="shared" si="12"/>
        <v>P50-P51</v>
      </c>
      <c r="O78">
        <f>COUNTIF('Cenário base'!$P$28:$P$33,BD!N78)</f>
        <v>1</v>
      </c>
    </row>
    <row r="79" spans="1:15" x14ac:dyDescent="0.25">
      <c r="A79" s="32" t="s">
        <v>58</v>
      </c>
      <c r="B79" t="s">
        <v>48</v>
      </c>
      <c r="C79" t="s">
        <v>19</v>
      </c>
      <c r="D79" t="s">
        <v>20</v>
      </c>
      <c r="E79" s="112">
        <v>54</v>
      </c>
      <c r="F79" s="112">
        <v>0</v>
      </c>
      <c r="H79" s="59">
        <v>9.8666666666667169</v>
      </c>
      <c r="I79" s="59">
        <v>137.3399999999998</v>
      </c>
      <c r="J79" s="59" t="str">
        <f t="shared" si="9"/>
        <v>C</v>
      </c>
      <c r="K79" s="59" t="str">
        <f t="shared" si="10"/>
        <v>C</v>
      </c>
      <c r="L79" s="59" t="str">
        <f t="shared" si="11"/>
        <v>I</v>
      </c>
      <c r="M79" s="59" t="str">
        <f>INDEX('Cenário base'!$O$28:$O$33,MATCH(BD!N79,'Cenário base'!$P$28:$P$33,0))</f>
        <v>A</v>
      </c>
      <c r="N79" t="str">
        <f t="shared" ref="N79:N91" si="13">LEFT(RIGHT(C79,4),3)&amp;"-"&amp;LEFT(RIGHT(D79,4),3)</f>
        <v>P47-EIT</v>
      </c>
      <c r="O79">
        <f>COUNTIF('Cenário base'!$P$28:$P$33,BD!N79)</f>
        <v>1</v>
      </c>
    </row>
    <row r="80" spans="1:15" x14ac:dyDescent="0.25">
      <c r="A80" s="32" t="s">
        <v>58</v>
      </c>
      <c r="B80" t="s">
        <v>48</v>
      </c>
      <c r="C80" t="s">
        <v>20</v>
      </c>
      <c r="D80" t="s">
        <v>21</v>
      </c>
      <c r="E80" s="112">
        <v>54</v>
      </c>
      <c r="F80" s="112">
        <v>0</v>
      </c>
      <c r="H80" s="59">
        <v>1.8499999999999694</v>
      </c>
      <c r="I80" s="59">
        <v>15.680000000000064</v>
      </c>
      <c r="J80" s="59" t="str">
        <f t="shared" si="9"/>
        <v>C</v>
      </c>
      <c r="K80" s="59" t="str">
        <f t="shared" si="10"/>
        <v>C</v>
      </c>
      <c r="L80" s="59" t="str">
        <f t="shared" si="11"/>
        <v>I</v>
      </c>
      <c r="M80" s="59" t="str">
        <f>INDEX('Cenário base'!$O$28:$O$33,MATCH(BD!N80,'Cenário base'!$P$28:$P$33,0))</f>
        <v>B</v>
      </c>
      <c r="N80" t="str">
        <f t="shared" si="13"/>
        <v>EIT-EST</v>
      </c>
      <c r="O80">
        <f>COUNTIF('Cenário base'!$P$28:$P$33,BD!N80)</f>
        <v>1</v>
      </c>
    </row>
    <row r="81" spans="1:15" x14ac:dyDescent="0.25">
      <c r="A81" s="32" t="s">
        <v>58</v>
      </c>
      <c r="B81" t="s">
        <v>48</v>
      </c>
      <c r="C81" t="s">
        <v>21</v>
      </c>
      <c r="D81" t="s">
        <v>18</v>
      </c>
      <c r="E81" s="112">
        <v>54</v>
      </c>
      <c r="F81" s="112">
        <v>0</v>
      </c>
      <c r="H81" s="59">
        <v>0</v>
      </c>
      <c r="I81" s="59">
        <v>0</v>
      </c>
      <c r="J81" s="59" t="str">
        <f t="shared" si="9"/>
        <v>C</v>
      </c>
      <c r="K81" s="59" t="str">
        <f t="shared" si="10"/>
        <v>C</v>
      </c>
      <c r="L81" s="59" t="str">
        <f t="shared" si="11"/>
        <v>I</v>
      </c>
      <c r="M81" s="59" t="str">
        <f>INDEX('Cenário base'!$O$28:$O$33,MATCH(BD!N81,'Cenário base'!$P$28:$P$33,0))</f>
        <v>C</v>
      </c>
      <c r="N81" t="str">
        <f t="shared" si="13"/>
        <v>EST-P48</v>
      </c>
      <c r="O81">
        <f>COUNTIF('Cenário base'!$P$28:$P$33,BD!N81)</f>
        <v>1</v>
      </c>
    </row>
    <row r="82" spans="1:15" x14ac:dyDescent="0.25">
      <c r="A82" s="32" t="s">
        <v>58</v>
      </c>
      <c r="B82" t="s">
        <v>48</v>
      </c>
      <c r="C82" t="s">
        <v>19</v>
      </c>
      <c r="D82" t="s">
        <v>20</v>
      </c>
      <c r="E82" s="112">
        <v>54</v>
      </c>
      <c r="F82" s="112">
        <v>0</v>
      </c>
      <c r="G82" t="s">
        <v>49</v>
      </c>
      <c r="H82" s="59">
        <v>8.2166666666667787</v>
      </c>
      <c r="I82" s="59">
        <v>116.73899999999983</v>
      </c>
      <c r="J82" s="59" t="str">
        <f t="shared" si="9"/>
        <v>C</v>
      </c>
      <c r="K82" s="59" t="str">
        <f t="shared" si="10"/>
        <v>C</v>
      </c>
      <c r="L82" s="59" t="str">
        <f t="shared" si="11"/>
        <v>I</v>
      </c>
      <c r="M82" s="59" t="str">
        <f>INDEX('Cenário base'!$O$28:$O$33,MATCH(BD!N82,'Cenário base'!$P$28:$P$33,0))</f>
        <v>A</v>
      </c>
      <c r="N82" t="str">
        <f t="shared" si="13"/>
        <v>P47-EIT</v>
      </c>
      <c r="O82">
        <f>COUNTIF('Cenário base'!$P$28:$P$33,BD!N82)</f>
        <v>1</v>
      </c>
    </row>
    <row r="83" spans="1:15" x14ac:dyDescent="0.25">
      <c r="A83" s="32" t="s">
        <v>58</v>
      </c>
      <c r="B83" t="s">
        <v>48</v>
      </c>
      <c r="C83" t="s">
        <v>20</v>
      </c>
      <c r="D83" t="s">
        <v>21</v>
      </c>
      <c r="E83" s="112">
        <v>54</v>
      </c>
      <c r="F83" s="112">
        <v>0</v>
      </c>
      <c r="G83" t="s">
        <v>49</v>
      </c>
      <c r="H83" s="59">
        <v>0.49999999999991829</v>
      </c>
      <c r="I83" s="59">
        <v>13.328000000000054</v>
      </c>
      <c r="J83" s="59" t="str">
        <f t="shared" si="9"/>
        <v>C</v>
      </c>
      <c r="K83" s="59" t="str">
        <f t="shared" si="10"/>
        <v>C</v>
      </c>
      <c r="L83" s="59" t="str">
        <f t="shared" si="11"/>
        <v>I</v>
      </c>
      <c r="M83" s="59" t="str">
        <f>INDEX('Cenário base'!$O$28:$O$33,MATCH(BD!N83,'Cenário base'!$P$28:$P$33,0))</f>
        <v>B</v>
      </c>
      <c r="N83" t="str">
        <f t="shared" si="13"/>
        <v>EIT-EST</v>
      </c>
      <c r="O83">
        <f>COUNTIF('Cenário base'!$P$28:$P$33,BD!N83)</f>
        <v>1</v>
      </c>
    </row>
    <row r="84" spans="1:15" x14ac:dyDescent="0.25">
      <c r="A84" s="32" t="s">
        <v>58</v>
      </c>
      <c r="B84" t="s">
        <v>48</v>
      </c>
      <c r="C84" t="s">
        <v>21</v>
      </c>
      <c r="D84" t="s">
        <v>18</v>
      </c>
      <c r="E84" s="112">
        <v>54</v>
      </c>
      <c r="F84" s="112">
        <v>0</v>
      </c>
      <c r="G84" t="s">
        <v>49</v>
      </c>
      <c r="H84" s="59">
        <v>0</v>
      </c>
      <c r="I84" s="59">
        <v>0</v>
      </c>
      <c r="J84" s="59" t="str">
        <f t="shared" si="9"/>
        <v>C</v>
      </c>
      <c r="K84" s="59" t="str">
        <f t="shared" si="10"/>
        <v>C</v>
      </c>
      <c r="L84" s="59" t="str">
        <f t="shared" si="11"/>
        <v>I</v>
      </c>
      <c r="M84" s="59" t="str">
        <f>INDEX('Cenário base'!$O$28:$O$33,MATCH(BD!N84,'Cenário base'!$P$28:$P$33,0))</f>
        <v>C</v>
      </c>
      <c r="N84" t="str">
        <f t="shared" si="13"/>
        <v>EST-P48</v>
      </c>
      <c r="O84">
        <f>COUNTIF('Cenário base'!$P$28:$P$33,BD!N84)</f>
        <v>1</v>
      </c>
    </row>
    <row r="85" spans="1:15" x14ac:dyDescent="0.25">
      <c r="A85" s="32" t="s">
        <v>58</v>
      </c>
      <c r="B85" t="s">
        <v>48</v>
      </c>
      <c r="C85" t="s">
        <v>20</v>
      </c>
      <c r="D85" t="s">
        <v>25</v>
      </c>
      <c r="E85" s="112">
        <v>54</v>
      </c>
      <c r="F85" s="112">
        <v>0</v>
      </c>
      <c r="G85" t="s">
        <v>49</v>
      </c>
      <c r="H85" s="59">
        <v>0</v>
      </c>
      <c r="I85" s="59">
        <v>0</v>
      </c>
      <c r="J85" s="59" t="str">
        <f t="shared" si="9"/>
        <v>C</v>
      </c>
      <c r="K85" s="59" t="str">
        <f t="shared" si="10"/>
        <v>C</v>
      </c>
      <c r="L85" s="59" t="str">
        <f t="shared" si="11"/>
        <v>I</v>
      </c>
      <c r="M85" s="59" t="str">
        <f>INDEX('Cenário base'!$O$28:$O$33,MATCH(BD!N85,'Cenário base'!$P$28:$P$33,0))</f>
        <v>D</v>
      </c>
      <c r="N85" t="str">
        <f t="shared" si="13"/>
        <v>EIT-P49</v>
      </c>
      <c r="O85">
        <f>COUNTIF('Cenário base'!$P$28:$P$33,BD!N85)</f>
        <v>1</v>
      </c>
    </row>
    <row r="86" spans="1:15" x14ac:dyDescent="0.25">
      <c r="A86" s="32" t="s">
        <v>58</v>
      </c>
      <c r="B86" t="s">
        <v>48</v>
      </c>
      <c r="C86" t="s">
        <v>20</v>
      </c>
      <c r="D86" t="s">
        <v>25</v>
      </c>
      <c r="E86" s="112">
        <v>54</v>
      </c>
      <c r="F86" s="112">
        <v>0</v>
      </c>
      <c r="H86" s="59">
        <v>0</v>
      </c>
      <c r="I86" s="59">
        <v>0</v>
      </c>
      <c r="J86" s="59" t="str">
        <f t="shared" si="9"/>
        <v>C</v>
      </c>
      <c r="K86" s="59" t="str">
        <f t="shared" si="10"/>
        <v>C</v>
      </c>
      <c r="L86" s="59" t="str">
        <f t="shared" si="11"/>
        <v>I</v>
      </c>
      <c r="M86" s="59" t="str">
        <f>INDEX('Cenário base'!$O$28:$O$33,MATCH(BD!N86,'Cenário base'!$P$28:$P$33,0))</f>
        <v>D</v>
      </c>
      <c r="N86" t="str">
        <f t="shared" si="13"/>
        <v>EIT-P49</v>
      </c>
      <c r="O86">
        <f>COUNTIF('Cenário base'!$P$28:$P$33,BD!N86)</f>
        <v>1</v>
      </c>
    </row>
    <row r="87" spans="1:15" x14ac:dyDescent="0.25">
      <c r="A87" s="32" t="s">
        <v>58</v>
      </c>
      <c r="B87" t="s">
        <v>48</v>
      </c>
      <c r="C87" t="s">
        <v>21</v>
      </c>
      <c r="D87" t="s">
        <v>27</v>
      </c>
      <c r="E87" s="112">
        <v>54</v>
      </c>
      <c r="F87" s="112">
        <v>0</v>
      </c>
      <c r="G87" t="s">
        <v>49</v>
      </c>
      <c r="H87" s="59">
        <v>13.650000000000055</v>
      </c>
      <c r="I87" s="59">
        <v>234.99100000000001</v>
      </c>
      <c r="J87" s="59" t="str">
        <f t="shared" si="9"/>
        <v>C</v>
      </c>
      <c r="K87" s="59" t="str">
        <f t="shared" si="10"/>
        <v>C</v>
      </c>
      <c r="L87" s="59" t="str">
        <f t="shared" si="11"/>
        <v>I</v>
      </c>
      <c r="M87" s="59" t="str">
        <f>INDEX('Cenário base'!$O$28:$O$33,MATCH(BD!N87,'Cenário base'!$P$28:$P$33,0))</f>
        <v>E</v>
      </c>
      <c r="N87" t="str">
        <f t="shared" si="13"/>
        <v>EST-P50</v>
      </c>
      <c r="O87">
        <f>COUNTIF('Cenário base'!$P$28:$P$33,BD!N87)</f>
        <v>1</v>
      </c>
    </row>
    <row r="88" spans="1:15" x14ac:dyDescent="0.25">
      <c r="A88" s="32" t="s">
        <v>58</v>
      </c>
      <c r="B88" t="s">
        <v>48</v>
      </c>
      <c r="C88" t="s">
        <v>21</v>
      </c>
      <c r="D88" t="s">
        <v>27</v>
      </c>
      <c r="E88" s="112">
        <v>54</v>
      </c>
      <c r="F88" s="112">
        <v>0</v>
      </c>
      <c r="H88" s="59">
        <v>15.066666666666571</v>
      </c>
      <c r="I88" s="59">
        <v>276.46000000000004</v>
      </c>
      <c r="J88" s="59" t="str">
        <f t="shared" si="9"/>
        <v>C</v>
      </c>
      <c r="K88" s="59" t="str">
        <f t="shared" si="10"/>
        <v>C</v>
      </c>
      <c r="L88" s="59" t="str">
        <f t="shared" si="11"/>
        <v>I</v>
      </c>
      <c r="M88" s="59" t="str">
        <f>INDEX('Cenário base'!$O$28:$O$33,MATCH(BD!N88,'Cenário base'!$P$28:$P$33,0))</f>
        <v>E</v>
      </c>
      <c r="N88" t="str">
        <f t="shared" si="13"/>
        <v>EST-P50</v>
      </c>
      <c r="O88">
        <f>COUNTIF('Cenário base'!$P$28:$P$33,BD!N88)</f>
        <v>1</v>
      </c>
    </row>
    <row r="89" spans="1:15" x14ac:dyDescent="0.25">
      <c r="A89" s="32" t="s">
        <v>58</v>
      </c>
      <c r="B89" t="s">
        <v>48</v>
      </c>
      <c r="C89" t="s">
        <v>27</v>
      </c>
      <c r="D89" t="s">
        <v>28</v>
      </c>
      <c r="E89" s="112">
        <v>54</v>
      </c>
      <c r="F89" s="112">
        <v>0</v>
      </c>
      <c r="H89" s="59">
        <v>24.283333333333346</v>
      </c>
      <c r="I89" s="59">
        <v>461.57000000000005</v>
      </c>
      <c r="J89" s="59" t="str">
        <f t="shared" si="9"/>
        <v>C</v>
      </c>
      <c r="K89" s="59" t="str">
        <f t="shared" si="10"/>
        <v>C</v>
      </c>
      <c r="L89" s="59" t="str">
        <f t="shared" si="11"/>
        <v>I</v>
      </c>
      <c r="M89" s="59" t="str">
        <f>INDEX('Cenário base'!$O$28:$O$33,MATCH(BD!N89,'Cenário base'!$P$28:$P$33,0))</f>
        <v>E*</v>
      </c>
      <c r="N89" t="str">
        <f t="shared" si="13"/>
        <v>P50-P51</v>
      </c>
      <c r="O89">
        <f>COUNTIF('Cenário base'!$P$28:$P$33,BD!N89)</f>
        <v>1</v>
      </c>
    </row>
    <row r="90" spans="1:15" x14ac:dyDescent="0.25">
      <c r="A90" s="32" t="s">
        <v>59</v>
      </c>
      <c r="B90" t="s">
        <v>48</v>
      </c>
      <c r="C90" t="s">
        <v>19</v>
      </c>
      <c r="D90" t="s">
        <v>20</v>
      </c>
      <c r="E90" s="112">
        <v>0</v>
      </c>
      <c r="F90" s="112">
        <v>54</v>
      </c>
      <c r="H90" s="59">
        <v>9.9000000000000288</v>
      </c>
      <c r="I90" s="59">
        <v>88.180000000000291</v>
      </c>
      <c r="J90" s="59" t="str">
        <f t="shared" si="9"/>
        <v>C</v>
      </c>
      <c r="K90" s="59" t="str">
        <f t="shared" si="10"/>
        <v>V</v>
      </c>
      <c r="L90" s="59" t="str">
        <f t="shared" si="11"/>
        <v>E</v>
      </c>
      <c r="M90" s="59" t="str">
        <f>INDEX('Cenário base'!$O$28:$O$33,MATCH(BD!N90,'Cenário base'!$P$28:$P$33,0))</f>
        <v>A</v>
      </c>
      <c r="N90" t="str">
        <f t="shared" si="13"/>
        <v>P47-EIT</v>
      </c>
      <c r="O90">
        <f>COUNTIF('Cenário base'!$P$28:$P$33,BD!N90)</f>
        <v>1</v>
      </c>
    </row>
    <row r="91" spans="1:15" x14ac:dyDescent="0.25">
      <c r="A91" s="32" t="s">
        <v>59</v>
      </c>
      <c r="B91" t="s">
        <v>48</v>
      </c>
      <c r="C91" t="s">
        <v>20</v>
      </c>
      <c r="D91" t="s">
        <v>21</v>
      </c>
      <c r="E91" s="112">
        <v>0</v>
      </c>
      <c r="F91" s="112">
        <v>54</v>
      </c>
      <c r="H91" s="59">
        <v>1.8166666666666575</v>
      </c>
      <c r="I91" s="59">
        <v>6.0900000000001455</v>
      </c>
      <c r="J91" s="59" t="str">
        <f t="shared" si="9"/>
        <v>C</v>
      </c>
      <c r="K91" s="59" t="str">
        <f t="shared" si="10"/>
        <v>V</v>
      </c>
      <c r="L91" s="59" t="str">
        <f t="shared" si="11"/>
        <v>E</v>
      </c>
      <c r="M91" s="59" t="str">
        <f>INDEX('Cenário base'!$O$28:$O$33,MATCH(BD!N91,'Cenário base'!$P$28:$P$33,0))</f>
        <v>B</v>
      </c>
      <c r="N91" t="str">
        <f t="shared" si="13"/>
        <v>EIT-EST</v>
      </c>
      <c r="O91">
        <f>COUNTIF('Cenário base'!$P$28:$P$33,BD!N91)</f>
        <v>1</v>
      </c>
    </row>
    <row r="92" spans="1:15" x14ac:dyDescent="0.25">
      <c r="A92" s="32" t="s">
        <v>59</v>
      </c>
      <c r="B92" t="s">
        <v>48</v>
      </c>
      <c r="C92" t="s">
        <v>21</v>
      </c>
      <c r="D92" t="s">
        <v>18</v>
      </c>
      <c r="E92" s="112">
        <v>0</v>
      </c>
      <c r="F92" s="112">
        <v>54</v>
      </c>
      <c r="H92" s="59">
        <v>0</v>
      </c>
      <c r="I92" s="59">
        <v>0</v>
      </c>
      <c r="J92" s="59" t="str">
        <f t="shared" si="9"/>
        <v>C</v>
      </c>
      <c r="K92" s="59" t="str">
        <f t="shared" si="10"/>
        <v>V</v>
      </c>
      <c r="L92" s="59" t="str">
        <f t="shared" si="11"/>
        <v>E</v>
      </c>
      <c r="M92" s="59" t="str">
        <f>INDEX('Cenário base'!$O$28:$O$33,MATCH(BD!N92,'Cenário base'!$P$28:$P$33,0))</f>
        <v>C</v>
      </c>
      <c r="N92" t="str">
        <f t="shared" ref="N92:N108" si="14">LEFT(RIGHT(C92,4),3)&amp;"-"&amp;LEFT(RIGHT(D92,4),3)</f>
        <v>EST-P48</v>
      </c>
      <c r="O92">
        <f>COUNTIF('Cenário base'!$P$28:$P$33,BD!N92)</f>
        <v>1</v>
      </c>
    </row>
    <row r="93" spans="1:15" x14ac:dyDescent="0.25">
      <c r="A93" s="32" t="s">
        <v>59</v>
      </c>
      <c r="B93" t="s">
        <v>48</v>
      </c>
      <c r="C93" t="s">
        <v>19</v>
      </c>
      <c r="D93" t="s">
        <v>20</v>
      </c>
      <c r="E93" s="112">
        <v>0</v>
      </c>
      <c r="F93" s="112">
        <v>54</v>
      </c>
      <c r="G93" t="s">
        <v>49</v>
      </c>
      <c r="H93" s="59">
        <v>8.5333333333333616</v>
      </c>
      <c r="I93" s="59">
        <v>74.953000000000245</v>
      </c>
      <c r="J93" s="59" t="str">
        <f t="shared" si="9"/>
        <v>C</v>
      </c>
      <c r="K93" s="59" t="str">
        <f t="shared" si="10"/>
        <v>V</v>
      </c>
      <c r="L93" s="59" t="str">
        <f t="shared" si="11"/>
        <v>E</v>
      </c>
      <c r="M93" s="59" t="str">
        <f>INDEX('Cenário base'!$O$28:$O$33,MATCH(BD!N93,'Cenário base'!$P$28:$P$33,0))</f>
        <v>A</v>
      </c>
      <c r="N93" t="str">
        <f t="shared" si="14"/>
        <v>P47-EIT</v>
      </c>
      <c r="O93">
        <f>COUNTIF('Cenário base'!$P$28:$P$33,BD!N93)</f>
        <v>1</v>
      </c>
    </row>
    <row r="94" spans="1:15" x14ac:dyDescent="0.25">
      <c r="A94" s="32" t="s">
        <v>59</v>
      </c>
      <c r="B94" t="s">
        <v>48</v>
      </c>
      <c r="C94" t="s">
        <v>20</v>
      </c>
      <c r="D94" t="s">
        <v>21</v>
      </c>
      <c r="E94" s="112">
        <v>0</v>
      </c>
      <c r="F94" s="112">
        <v>54</v>
      </c>
      <c r="G94" t="s">
        <v>49</v>
      </c>
      <c r="H94" s="59">
        <v>0.46666666666660639</v>
      </c>
      <c r="I94" s="59">
        <v>5.1765000000001233</v>
      </c>
      <c r="J94" s="59" t="str">
        <f t="shared" si="9"/>
        <v>C</v>
      </c>
      <c r="K94" s="59" t="str">
        <f t="shared" si="10"/>
        <v>V</v>
      </c>
      <c r="L94" s="59" t="str">
        <f t="shared" si="11"/>
        <v>E</v>
      </c>
      <c r="M94" s="59" t="str">
        <f>INDEX('Cenário base'!$O$28:$O$33,MATCH(BD!N94,'Cenário base'!$P$28:$P$33,0))</f>
        <v>B</v>
      </c>
      <c r="N94" t="str">
        <f t="shared" si="14"/>
        <v>EIT-EST</v>
      </c>
      <c r="O94">
        <f>COUNTIF('Cenário base'!$P$28:$P$33,BD!N94)</f>
        <v>1</v>
      </c>
    </row>
    <row r="95" spans="1:15" x14ac:dyDescent="0.25">
      <c r="A95" s="32" t="s">
        <v>59</v>
      </c>
      <c r="B95" t="s">
        <v>48</v>
      </c>
      <c r="C95" t="s">
        <v>21</v>
      </c>
      <c r="D95" t="s">
        <v>18</v>
      </c>
      <c r="E95" s="112">
        <v>0</v>
      </c>
      <c r="F95" s="112">
        <v>54</v>
      </c>
      <c r="G95" t="s">
        <v>49</v>
      </c>
      <c r="H95" s="59">
        <v>0</v>
      </c>
      <c r="I95" s="59">
        <v>0</v>
      </c>
      <c r="J95" s="59" t="str">
        <f t="shared" si="9"/>
        <v>C</v>
      </c>
      <c r="K95" s="59" t="str">
        <f t="shared" si="10"/>
        <v>V</v>
      </c>
      <c r="L95" s="59" t="str">
        <f t="shared" si="11"/>
        <v>E</v>
      </c>
      <c r="M95" s="59" t="str">
        <f>INDEX('Cenário base'!$O$28:$O$33,MATCH(BD!N95,'Cenário base'!$P$28:$P$33,0))</f>
        <v>C</v>
      </c>
      <c r="N95" t="str">
        <f t="shared" si="14"/>
        <v>EST-P48</v>
      </c>
      <c r="O95">
        <f>COUNTIF('Cenário base'!$P$28:$P$33,BD!N95)</f>
        <v>1</v>
      </c>
    </row>
    <row r="96" spans="1:15" x14ac:dyDescent="0.25">
      <c r="A96" s="32" t="s">
        <v>59</v>
      </c>
      <c r="B96" t="s">
        <v>48</v>
      </c>
      <c r="C96" t="s">
        <v>20</v>
      </c>
      <c r="D96" t="s">
        <v>25</v>
      </c>
      <c r="E96" s="112">
        <v>0</v>
      </c>
      <c r="F96" s="112">
        <v>54</v>
      </c>
      <c r="G96" t="s">
        <v>49</v>
      </c>
      <c r="H96" s="59">
        <v>0</v>
      </c>
      <c r="I96" s="59">
        <v>0</v>
      </c>
      <c r="J96" s="59" t="str">
        <f t="shared" si="9"/>
        <v>C</v>
      </c>
      <c r="K96" s="59" t="str">
        <f t="shared" si="10"/>
        <v>V</v>
      </c>
      <c r="L96" s="59" t="str">
        <f t="shared" si="11"/>
        <v>E</v>
      </c>
      <c r="M96" s="59" t="str">
        <f>INDEX('Cenário base'!$O$28:$O$33,MATCH(BD!N96,'Cenário base'!$P$28:$P$33,0))</f>
        <v>D</v>
      </c>
      <c r="N96" t="str">
        <f t="shared" si="14"/>
        <v>EIT-P49</v>
      </c>
      <c r="O96">
        <f>COUNTIF('Cenário base'!$P$28:$P$33,BD!N96)</f>
        <v>1</v>
      </c>
    </row>
    <row r="97" spans="1:15" x14ac:dyDescent="0.25">
      <c r="A97" s="32" t="s">
        <v>59</v>
      </c>
      <c r="B97" t="s">
        <v>48</v>
      </c>
      <c r="C97" t="s">
        <v>20</v>
      </c>
      <c r="D97" t="s">
        <v>25</v>
      </c>
      <c r="E97" s="112">
        <v>0</v>
      </c>
      <c r="F97" s="112">
        <v>54</v>
      </c>
      <c r="H97" s="59">
        <v>0</v>
      </c>
      <c r="I97" s="59">
        <v>0</v>
      </c>
      <c r="J97" s="59" t="str">
        <f t="shared" si="9"/>
        <v>C</v>
      </c>
      <c r="K97" s="59" t="str">
        <f t="shared" si="10"/>
        <v>V</v>
      </c>
      <c r="L97" s="59" t="str">
        <f t="shared" si="11"/>
        <v>E</v>
      </c>
      <c r="M97" s="59" t="str">
        <f>INDEX('Cenário base'!$O$28:$O$33,MATCH(BD!N97,'Cenário base'!$P$28:$P$33,0))</f>
        <v>D</v>
      </c>
      <c r="N97" t="str">
        <f t="shared" si="14"/>
        <v>EIT-P49</v>
      </c>
      <c r="O97">
        <f>COUNTIF('Cenário base'!$P$28:$P$33,BD!N97)</f>
        <v>1</v>
      </c>
    </row>
    <row r="98" spans="1:15" x14ac:dyDescent="0.25">
      <c r="A98" s="32" t="s">
        <v>59</v>
      </c>
      <c r="B98" t="s">
        <v>48</v>
      </c>
      <c r="C98" t="s">
        <v>21</v>
      </c>
      <c r="D98" t="s">
        <v>27</v>
      </c>
      <c r="E98" s="112">
        <v>0</v>
      </c>
      <c r="F98" s="112">
        <v>54</v>
      </c>
      <c r="G98" t="s">
        <v>49</v>
      </c>
      <c r="H98" s="59">
        <v>10.116666666666756</v>
      </c>
      <c r="I98" s="59">
        <v>79.160499999999317</v>
      </c>
      <c r="J98" s="59" t="str">
        <f t="shared" si="9"/>
        <v>C</v>
      </c>
      <c r="K98" s="59" t="str">
        <f t="shared" si="10"/>
        <v>V</v>
      </c>
      <c r="L98" s="59" t="str">
        <f t="shared" si="11"/>
        <v>E</v>
      </c>
      <c r="M98" s="59" t="str">
        <f>INDEX('Cenário base'!$O$28:$O$33,MATCH(BD!N98,'Cenário base'!$P$28:$P$33,0))</f>
        <v>E</v>
      </c>
      <c r="N98" t="str">
        <f t="shared" si="14"/>
        <v>EST-P50</v>
      </c>
      <c r="O98">
        <f>COUNTIF('Cenário base'!$P$28:$P$33,BD!N98)</f>
        <v>1</v>
      </c>
    </row>
    <row r="99" spans="1:15" x14ac:dyDescent="0.25">
      <c r="A99" s="32" t="s">
        <v>59</v>
      </c>
      <c r="B99" t="s">
        <v>48</v>
      </c>
      <c r="C99" t="s">
        <v>21</v>
      </c>
      <c r="D99" t="s">
        <v>27</v>
      </c>
      <c r="E99" s="112">
        <v>0</v>
      </c>
      <c r="F99" s="112">
        <v>54</v>
      </c>
      <c r="H99" s="59">
        <v>11.25</v>
      </c>
      <c r="I99" s="59">
        <v>93.1299999999992</v>
      </c>
      <c r="J99" s="59" t="str">
        <f t="shared" si="9"/>
        <v>C</v>
      </c>
      <c r="K99" s="59" t="str">
        <f t="shared" si="10"/>
        <v>V</v>
      </c>
      <c r="L99" s="59" t="str">
        <f t="shared" si="11"/>
        <v>E</v>
      </c>
      <c r="M99" s="59" t="str">
        <f>INDEX('Cenário base'!$O$28:$O$33,MATCH(BD!N99,'Cenário base'!$P$28:$P$33,0))</f>
        <v>E</v>
      </c>
      <c r="N99" t="str">
        <f t="shared" si="14"/>
        <v>EST-P50</v>
      </c>
      <c r="O99">
        <f>COUNTIF('Cenário base'!$P$28:$P$33,BD!N99)</f>
        <v>1</v>
      </c>
    </row>
    <row r="100" spans="1:15" x14ac:dyDescent="0.25">
      <c r="A100" s="32" t="s">
        <v>59</v>
      </c>
      <c r="B100" t="s">
        <v>48</v>
      </c>
      <c r="C100" t="s">
        <v>27</v>
      </c>
      <c r="D100" t="s">
        <v>28</v>
      </c>
      <c r="E100" s="112">
        <v>0</v>
      </c>
      <c r="F100" s="112">
        <v>54</v>
      </c>
      <c r="H100" s="59">
        <v>18.866666666666685</v>
      </c>
      <c r="I100" s="59">
        <v>153.81999999999971</v>
      </c>
      <c r="J100" s="59" t="str">
        <f t="shared" si="9"/>
        <v>C</v>
      </c>
      <c r="K100" s="59" t="str">
        <f t="shared" si="10"/>
        <v>V</v>
      </c>
      <c r="L100" s="59" t="str">
        <f t="shared" si="11"/>
        <v>E</v>
      </c>
      <c r="M100" s="59" t="str">
        <f>INDEX('Cenário base'!$O$28:$O$33,MATCH(BD!N100,'Cenário base'!$P$28:$P$33,0))</f>
        <v>E*</v>
      </c>
      <c r="N100" t="str">
        <f t="shared" si="14"/>
        <v>P50-P51</v>
      </c>
      <c r="O100">
        <f>COUNTIF('Cenário base'!$P$28:$P$33,BD!N100)</f>
        <v>1</v>
      </c>
    </row>
    <row r="101" spans="1:15" x14ac:dyDescent="0.25">
      <c r="A101" s="32" t="s">
        <v>60</v>
      </c>
      <c r="B101" t="s">
        <v>48</v>
      </c>
      <c r="C101" t="s">
        <v>19</v>
      </c>
      <c r="D101" t="s">
        <v>20</v>
      </c>
      <c r="E101" s="112">
        <v>175</v>
      </c>
      <c r="F101" s="112">
        <v>0</v>
      </c>
      <c r="H101" s="59">
        <v>16.533333333333413</v>
      </c>
      <c r="I101" s="59">
        <v>307.95999999999913</v>
      </c>
      <c r="J101" s="59" t="str">
        <f t="shared" si="9"/>
        <v>G</v>
      </c>
      <c r="K101" s="59" t="str">
        <f t="shared" si="10"/>
        <v>C</v>
      </c>
      <c r="L101" s="59" t="str">
        <f t="shared" si="11"/>
        <v>E</v>
      </c>
      <c r="M101" s="59" t="str">
        <f>INDEX('Cenário base'!$O$28:$O$33,MATCH(BD!N101,'Cenário base'!$P$28:$P$33,0))</f>
        <v>A</v>
      </c>
      <c r="N101" t="str">
        <f t="shared" si="14"/>
        <v>P47-EIT</v>
      </c>
      <c r="O101">
        <f>COUNTIF('Cenário base'!$P$28:$P$33,BD!N101)</f>
        <v>1</v>
      </c>
    </row>
    <row r="102" spans="1:15" x14ac:dyDescent="0.25">
      <c r="A102" s="32" t="s">
        <v>60</v>
      </c>
      <c r="B102" t="s">
        <v>48</v>
      </c>
      <c r="C102" t="s">
        <v>20</v>
      </c>
      <c r="D102" t="s">
        <v>21</v>
      </c>
      <c r="E102" s="112">
        <v>175</v>
      </c>
      <c r="F102" s="112">
        <v>0</v>
      </c>
      <c r="H102" s="59">
        <v>0</v>
      </c>
      <c r="I102" s="59">
        <v>0</v>
      </c>
      <c r="J102" s="59" t="str">
        <f t="shared" si="9"/>
        <v>G</v>
      </c>
      <c r="K102" s="59" t="str">
        <f t="shared" si="10"/>
        <v>C</v>
      </c>
      <c r="L102" s="59" t="str">
        <f t="shared" si="11"/>
        <v>E</v>
      </c>
      <c r="M102" s="59" t="str">
        <f>INDEX('Cenário base'!$O$28:$O$33,MATCH(BD!N102,'Cenário base'!$P$28:$P$33,0))</f>
        <v>B</v>
      </c>
      <c r="N102" t="str">
        <f t="shared" si="14"/>
        <v>EIT-EST</v>
      </c>
      <c r="O102">
        <f>COUNTIF('Cenário base'!$P$28:$P$33,BD!N102)</f>
        <v>1</v>
      </c>
    </row>
    <row r="103" spans="1:15" x14ac:dyDescent="0.25">
      <c r="A103" s="32" t="s">
        <v>60</v>
      </c>
      <c r="B103" t="s">
        <v>48</v>
      </c>
      <c r="C103" t="s">
        <v>21</v>
      </c>
      <c r="D103" t="s">
        <v>18</v>
      </c>
      <c r="E103" s="112">
        <v>175</v>
      </c>
      <c r="F103" s="112">
        <v>0</v>
      </c>
      <c r="H103" s="59">
        <v>0</v>
      </c>
      <c r="I103" s="59">
        <v>0</v>
      </c>
      <c r="J103" s="59" t="str">
        <f t="shared" si="9"/>
        <v>G</v>
      </c>
      <c r="K103" s="59" t="str">
        <f t="shared" si="10"/>
        <v>C</v>
      </c>
      <c r="L103" s="59" t="str">
        <f t="shared" si="11"/>
        <v>E</v>
      </c>
      <c r="M103" s="59" t="str">
        <f>INDEX('Cenário base'!$O$28:$O$33,MATCH(BD!N103,'Cenário base'!$P$28:$P$33,0))</f>
        <v>C</v>
      </c>
      <c r="N103" t="str">
        <f t="shared" si="14"/>
        <v>EST-P48</v>
      </c>
      <c r="O103">
        <f>COUNTIF('Cenário base'!$P$28:$P$33,BD!N103)</f>
        <v>1</v>
      </c>
    </row>
    <row r="104" spans="1:15" x14ac:dyDescent="0.25">
      <c r="A104" s="32" t="s">
        <v>60</v>
      </c>
      <c r="B104" t="s">
        <v>48</v>
      </c>
      <c r="C104" t="s">
        <v>19</v>
      </c>
      <c r="D104" t="s">
        <v>20</v>
      </c>
      <c r="E104" s="112">
        <v>175</v>
      </c>
      <c r="F104" s="112">
        <v>0</v>
      </c>
      <c r="G104" t="s">
        <v>49</v>
      </c>
      <c r="H104" s="59">
        <v>10.700000000000074</v>
      </c>
      <c r="I104" s="59">
        <v>261.76599999999922</v>
      </c>
      <c r="J104" s="59" t="str">
        <f t="shared" si="9"/>
        <v>G</v>
      </c>
      <c r="K104" s="59" t="str">
        <f t="shared" si="10"/>
        <v>C</v>
      </c>
      <c r="L104" s="59" t="str">
        <f t="shared" si="11"/>
        <v>E</v>
      </c>
      <c r="M104" s="59" t="str">
        <f>INDEX('Cenário base'!$O$28:$O$33,MATCH(BD!N104,'Cenário base'!$P$28:$P$33,0))</f>
        <v>A</v>
      </c>
      <c r="N104" t="str">
        <f t="shared" si="14"/>
        <v>P47-EIT</v>
      </c>
      <c r="O104">
        <f>COUNTIF('Cenário base'!$P$28:$P$33,BD!N104)</f>
        <v>1</v>
      </c>
    </row>
    <row r="105" spans="1:15" x14ac:dyDescent="0.25">
      <c r="A105" s="32" t="s">
        <v>60</v>
      </c>
      <c r="B105" t="s">
        <v>48</v>
      </c>
      <c r="C105" t="s">
        <v>20</v>
      </c>
      <c r="D105" t="s">
        <v>21</v>
      </c>
      <c r="E105" s="112">
        <v>175</v>
      </c>
      <c r="F105" s="112">
        <v>0</v>
      </c>
      <c r="G105" t="s">
        <v>49</v>
      </c>
      <c r="H105" s="59">
        <v>0</v>
      </c>
      <c r="I105" s="59">
        <v>0</v>
      </c>
      <c r="J105" s="59" t="str">
        <f t="shared" si="9"/>
        <v>G</v>
      </c>
      <c r="K105" s="59" t="str">
        <f t="shared" si="10"/>
        <v>C</v>
      </c>
      <c r="L105" s="59" t="str">
        <f t="shared" si="11"/>
        <v>E</v>
      </c>
      <c r="M105" s="59" t="str">
        <f>INDEX('Cenário base'!$O$28:$O$33,MATCH(BD!N105,'Cenário base'!$P$28:$P$33,0))</f>
        <v>B</v>
      </c>
      <c r="N105" t="str">
        <f t="shared" si="14"/>
        <v>EIT-EST</v>
      </c>
      <c r="O105">
        <f>COUNTIF('Cenário base'!$P$28:$P$33,BD!N105)</f>
        <v>1</v>
      </c>
    </row>
    <row r="106" spans="1:15" x14ac:dyDescent="0.25">
      <c r="A106" s="32" t="s">
        <v>60</v>
      </c>
      <c r="B106" t="s">
        <v>48</v>
      </c>
      <c r="C106" t="s">
        <v>21</v>
      </c>
      <c r="D106" t="s">
        <v>18</v>
      </c>
      <c r="E106" s="112">
        <v>175</v>
      </c>
      <c r="F106" s="112">
        <v>0</v>
      </c>
      <c r="G106" t="s">
        <v>49</v>
      </c>
      <c r="H106" s="59">
        <v>0</v>
      </c>
      <c r="I106" s="59">
        <v>0</v>
      </c>
      <c r="J106" s="59" t="str">
        <f t="shared" si="9"/>
        <v>G</v>
      </c>
      <c r="K106" s="59" t="str">
        <f t="shared" si="10"/>
        <v>C</v>
      </c>
      <c r="L106" s="59" t="str">
        <f t="shared" si="11"/>
        <v>E</v>
      </c>
      <c r="M106" s="59" t="str">
        <f>INDEX('Cenário base'!$O$28:$O$33,MATCH(BD!N106,'Cenário base'!$P$28:$P$33,0))</f>
        <v>C</v>
      </c>
      <c r="N106" t="str">
        <f t="shared" si="14"/>
        <v>EST-P48</v>
      </c>
      <c r="O106">
        <f>COUNTIF('Cenário base'!$P$28:$P$33,BD!N106)</f>
        <v>1</v>
      </c>
    </row>
    <row r="107" spans="1:15" x14ac:dyDescent="0.25">
      <c r="A107" s="32" t="s">
        <v>60</v>
      </c>
      <c r="B107" t="s">
        <v>48</v>
      </c>
      <c r="C107" t="s">
        <v>20</v>
      </c>
      <c r="D107" t="s">
        <v>25</v>
      </c>
      <c r="E107" s="112">
        <v>175</v>
      </c>
      <c r="F107" s="112">
        <v>0</v>
      </c>
      <c r="G107" t="s">
        <v>49</v>
      </c>
      <c r="H107" s="59">
        <v>19.716666666666658</v>
      </c>
      <c r="I107" s="59">
        <v>665.125</v>
      </c>
      <c r="J107" s="59" t="str">
        <f t="shared" si="9"/>
        <v>G</v>
      </c>
      <c r="K107" s="59" t="str">
        <f t="shared" si="10"/>
        <v>C</v>
      </c>
      <c r="L107" s="59" t="str">
        <f t="shared" si="11"/>
        <v>E</v>
      </c>
      <c r="M107" s="59" t="str">
        <f>INDEX('Cenário base'!$O$28:$O$33,MATCH(BD!N107,'Cenário base'!$P$28:$P$33,0))</f>
        <v>D</v>
      </c>
      <c r="N107" t="str">
        <f t="shared" si="14"/>
        <v>EIT-P49</v>
      </c>
      <c r="O107">
        <f>COUNTIF('Cenário base'!$P$28:$P$33,BD!N107)</f>
        <v>1</v>
      </c>
    </row>
    <row r="108" spans="1:15" x14ac:dyDescent="0.25">
      <c r="A108" s="32" t="s">
        <v>60</v>
      </c>
      <c r="B108" t="s">
        <v>48</v>
      </c>
      <c r="C108" t="s">
        <v>20</v>
      </c>
      <c r="D108" t="s">
        <v>25</v>
      </c>
      <c r="E108" s="112">
        <v>175</v>
      </c>
      <c r="F108" s="112">
        <v>0</v>
      </c>
      <c r="H108" s="59">
        <v>22.383333333333209</v>
      </c>
      <c r="I108" s="59">
        <v>782.5</v>
      </c>
      <c r="J108" s="59" t="str">
        <f t="shared" si="9"/>
        <v>G</v>
      </c>
      <c r="K108" s="59" t="str">
        <f t="shared" si="10"/>
        <v>C</v>
      </c>
      <c r="L108" s="59" t="str">
        <f t="shared" si="11"/>
        <v>E</v>
      </c>
      <c r="M108" s="59" t="str">
        <f>INDEX('Cenário base'!$O$28:$O$33,MATCH(BD!N108,'Cenário base'!$P$28:$P$33,0))</f>
        <v>D</v>
      </c>
      <c r="N108" t="str">
        <f t="shared" si="14"/>
        <v>EIT-P49</v>
      </c>
      <c r="O108">
        <f>COUNTIF('Cenário base'!$P$28:$P$33,BD!N108)</f>
        <v>1</v>
      </c>
    </row>
    <row r="109" spans="1:15" x14ac:dyDescent="0.25">
      <c r="A109" s="32" t="s">
        <v>60</v>
      </c>
      <c r="B109" t="s">
        <v>48</v>
      </c>
      <c r="C109" t="s">
        <v>21</v>
      </c>
      <c r="D109" t="s">
        <v>27</v>
      </c>
      <c r="E109" s="112">
        <v>175</v>
      </c>
      <c r="F109" s="112">
        <v>0</v>
      </c>
      <c r="G109" t="s">
        <v>49</v>
      </c>
      <c r="H109" s="59">
        <v>0</v>
      </c>
      <c r="I109" s="59">
        <v>0</v>
      </c>
      <c r="J109" s="59" t="str">
        <f t="shared" si="9"/>
        <v>G</v>
      </c>
      <c r="K109" s="59" t="str">
        <f t="shared" si="10"/>
        <v>C</v>
      </c>
      <c r="L109" s="59" t="str">
        <f t="shared" si="11"/>
        <v>E</v>
      </c>
      <c r="M109" s="59" t="str">
        <f>INDEX('Cenário base'!$O$28:$O$33,MATCH(BD!N109,'Cenário base'!$P$28:$P$33,0))</f>
        <v>E</v>
      </c>
      <c r="N109" t="str">
        <f t="shared" ref="N109:N122" si="15">LEFT(RIGHT(C109,4),3)&amp;"-"&amp;LEFT(RIGHT(D109,4),3)</f>
        <v>EST-P50</v>
      </c>
      <c r="O109">
        <f>COUNTIF('Cenário base'!$P$28:$P$33,BD!N109)</f>
        <v>1</v>
      </c>
    </row>
    <row r="110" spans="1:15" x14ac:dyDescent="0.25">
      <c r="A110" s="32" t="s">
        <v>60</v>
      </c>
      <c r="B110" t="s">
        <v>48</v>
      </c>
      <c r="C110" t="s">
        <v>21</v>
      </c>
      <c r="D110" t="s">
        <v>27</v>
      </c>
      <c r="E110" s="112">
        <v>175</v>
      </c>
      <c r="F110" s="112">
        <v>0</v>
      </c>
      <c r="H110" s="59">
        <v>0</v>
      </c>
      <c r="I110" s="59">
        <v>0</v>
      </c>
      <c r="J110" s="59" t="str">
        <f t="shared" si="9"/>
        <v>G</v>
      </c>
      <c r="K110" s="59" t="str">
        <f t="shared" si="10"/>
        <v>C</v>
      </c>
      <c r="L110" s="59" t="str">
        <f t="shared" si="11"/>
        <v>E</v>
      </c>
      <c r="M110" s="59" t="str">
        <f>INDEX('Cenário base'!$O$28:$O$33,MATCH(BD!N110,'Cenário base'!$P$28:$P$33,0))</f>
        <v>E</v>
      </c>
      <c r="N110" t="str">
        <f t="shared" si="15"/>
        <v>EST-P50</v>
      </c>
      <c r="O110">
        <f>COUNTIF('Cenário base'!$P$28:$P$33,BD!N110)</f>
        <v>1</v>
      </c>
    </row>
    <row r="111" spans="1:15" x14ac:dyDescent="0.25">
      <c r="A111" s="32" t="s">
        <v>60</v>
      </c>
      <c r="B111" t="s">
        <v>48</v>
      </c>
      <c r="C111" t="s">
        <v>27</v>
      </c>
      <c r="D111" t="s">
        <v>28</v>
      </c>
      <c r="E111" s="112">
        <v>175</v>
      </c>
      <c r="F111" s="112">
        <v>0</v>
      </c>
      <c r="H111" s="59">
        <v>0</v>
      </c>
      <c r="I111" s="59">
        <v>0</v>
      </c>
      <c r="J111" s="59" t="str">
        <f t="shared" si="9"/>
        <v>G</v>
      </c>
      <c r="K111" s="59" t="str">
        <f t="shared" si="10"/>
        <v>C</v>
      </c>
      <c r="L111" s="59" t="str">
        <f t="shared" si="11"/>
        <v>E</v>
      </c>
      <c r="M111" s="59" t="str">
        <f>INDEX('Cenário base'!$O$28:$O$33,MATCH(BD!N111,'Cenário base'!$P$28:$P$33,0))</f>
        <v>E*</v>
      </c>
      <c r="N111" t="str">
        <f t="shared" si="15"/>
        <v>P50-P51</v>
      </c>
      <c r="O111">
        <f>COUNTIF('Cenário base'!$P$28:$P$33,BD!N111)</f>
        <v>1</v>
      </c>
    </row>
    <row r="112" spans="1:15" x14ac:dyDescent="0.25">
      <c r="A112" s="32" t="s">
        <v>61</v>
      </c>
      <c r="B112" t="s">
        <v>48</v>
      </c>
      <c r="C112" t="s">
        <v>19</v>
      </c>
      <c r="D112" t="s">
        <v>20</v>
      </c>
      <c r="E112" s="112">
        <v>41</v>
      </c>
      <c r="F112" s="112">
        <v>134</v>
      </c>
      <c r="H112" s="59">
        <v>12.149999999999981</v>
      </c>
      <c r="I112" s="59">
        <v>217.23000000000008</v>
      </c>
      <c r="J112" s="59" t="str">
        <f t="shared" si="9"/>
        <v>G</v>
      </c>
      <c r="K112" s="59" t="str">
        <f t="shared" si="10"/>
        <v>C</v>
      </c>
      <c r="L112" s="59" t="str">
        <f t="shared" si="11"/>
        <v>I</v>
      </c>
      <c r="M112" s="59" t="str">
        <f>INDEX('Cenário base'!$O$28:$O$33,MATCH(BD!N112,'Cenário base'!$P$28:$P$33,0))</f>
        <v>A</v>
      </c>
      <c r="N112" t="str">
        <f t="shared" si="15"/>
        <v>P47-EIT</v>
      </c>
      <c r="O112">
        <f>COUNTIF('Cenário base'!$P$28:$P$33,BD!N112)</f>
        <v>1</v>
      </c>
    </row>
    <row r="113" spans="1:15" x14ac:dyDescent="0.25">
      <c r="A113" s="32" t="s">
        <v>61</v>
      </c>
      <c r="B113" t="s">
        <v>48</v>
      </c>
      <c r="C113" t="s">
        <v>20</v>
      </c>
      <c r="D113" t="s">
        <v>21</v>
      </c>
      <c r="E113" s="112">
        <v>41</v>
      </c>
      <c r="F113" s="112">
        <v>134</v>
      </c>
      <c r="H113" s="59">
        <v>0</v>
      </c>
      <c r="I113" s="59">
        <v>0</v>
      </c>
      <c r="J113" s="59" t="str">
        <f t="shared" si="9"/>
        <v>G</v>
      </c>
      <c r="K113" s="59" t="str">
        <f t="shared" si="10"/>
        <v>C</v>
      </c>
      <c r="L113" s="59" t="str">
        <f t="shared" si="11"/>
        <v>I</v>
      </c>
      <c r="M113" s="59" t="str">
        <f>INDEX('Cenário base'!$O$28:$O$33,MATCH(BD!N113,'Cenário base'!$P$28:$P$33,0))</f>
        <v>B</v>
      </c>
      <c r="N113" t="str">
        <f t="shared" si="15"/>
        <v>EIT-EST</v>
      </c>
      <c r="O113">
        <f>COUNTIF('Cenário base'!$P$28:$P$33,BD!N113)</f>
        <v>1</v>
      </c>
    </row>
    <row r="114" spans="1:15" x14ac:dyDescent="0.25">
      <c r="A114" s="32" t="s">
        <v>61</v>
      </c>
      <c r="B114" t="s">
        <v>48</v>
      </c>
      <c r="C114" t="s">
        <v>21</v>
      </c>
      <c r="D114" t="s">
        <v>18</v>
      </c>
      <c r="E114" s="112">
        <v>41</v>
      </c>
      <c r="F114" s="112">
        <v>134</v>
      </c>
      <c r="H114" s="59">
        <v>0</v>
      </c>
      <c r="I114" s="59">
        <v>0</v>
      </c>
      <c r="J114" s="59" t="str">
        <f t="shared" si="9"/>
        <v>G</v>
      </c>
      <c r="K114" s="59" t="str">
        <f t="shared" si="10"/>
        <v>C</v>
      </c>
      <c r="L114" s="59" t="str">
        <f t="shared" si="11"/>
        <v>I</v>
      </c>
      <c r="M114" s="59" t="str">
        <f>INDEX('Cenário base'!$O$28:$O$33,MATCH(BD!N114,'Cenário base'!$P$28:$P$33,0))</f>
        <v>C</v>
      </c>
      <c r="N114" t="str">
        <f t="shared" si="15"/>
        <v>EST-P48</v>
      </c>
      <c r="O114">
        <f>COUNTIF('Cenário base'!$P$28:$P$33,BD!N114)</f>
        <v>1</v>
      </c>
    </row>
    <row r="115" spans="1:15" x14ac:dyDescent="0.25">
      <c r="A115" s="32" t="s">
        <v>61</v>
      </c>
      <c r="B115" t="s">
        <v>48</v>
      </c>
      <c r="C115" t="s">
        <v>19</v>
      </c>
      <c r="D115" t="s">
        <v>20</v>
      </c>
      <c r="E115" s="112">
        <v>41</v>
      </c>
      <c r="F115" s="112">
        <v>134</v>
      </c>
      <c r="G115" t="s">
        <v>49</v>
      </c>
      <c r="H115" s="59">
        <v>8.716666666666617</v>
      </c>
      <c r="I115" s="59">
        <v>184.64550000000006</v>
      </c>
      <c r="J115" s="59" t="str">
        <f t="shared" si="9"/>
        <v>G</v>
      </c>
      <c r="K115" s="59" t="str">
        <f t="shared" si="10"/>
        <v>C</v>
      </c>
      <c r="L115" s="59" t="str">
        <f t="shared" si="11"/>
        <v>I</v>
      </c>
      <c r="M115" s="59" t="str">
        <f>INDEX('Cenário base'!$O$28:$O$33,MATCH(BD!N115,'Cenário base'!$P$28:$P$33,0))</f>
        <v>A</v>
      </c>
      <c r="N115" t="str">
        <f t="shared" si="15"/>
        <v>P47-EIT</v>
      </c>
      <c r="O115">
        <f>COUNTIF('Cenário base'!$P$28:$P$33,BD!N115)</f>
        <v>1</v>
      </c>
    </row>
    <row r="116" spans="1:15" x14ac:dyDescent="0.25">
      <c r="A116" s="32" t="s">
        <v>61</v>
      </c>
      <c r="B116" t="s">
        <v>48</v>
      </c>
      <c r="C116" t="s">
        <v>20</v>
      </c>
      <c r="D116" t="s">
        <v>21</v>
      </c>
      <c r="E116" s="112">
        <v>41</v>
      </c>
      <c r="F116" s="112">
        <v>134</v>
      </c>
      <c r="G116" t="s">
        <v>49</v>
      </c>
      <c r="H116" s="59">
        <v>0</v>
      </c>
      <c r="I116" s="59">
        <v>0</v>
      </c>
      <c r="J116" s="59" t="str">
        <f t="shared" si="9"/>
        <v>G</v>
      </c>
      <c r="K116" s="59" t="str">
        <f t="shared" si="10"/>
        <v>C</v>
      </c>
      <c r="L116" s="59" t="str">
        <f t="shared" si="11"/>
        <v>I</v>
      </c>
      <c r="M116" s="59" t="str">
        <f>INDEX('Cenário base'!$O$28:$O$33,MATCH(BD!N116,'Cenário base'!$P$28:$P$33,0))</f>
        <v>B</v>
      </c>
      <c r="N116" t="str">
        <f t="shared" si="15"/>
        <v>EIT-EST</v>
      </c>
      <c r="O116">
        <f>COUNTIF('Cenário base'!$P$28:$P$33,BD!N116)</f>
        <v>1</v>
      </c>
    </row>
    <row r="117" spans="1:15" x14ac:dyDescent="0.25">
      <c r="A117" s="32" t="s">
        <v>61</v>
      </c>
      <c r="B117" t="s">
        <v>48</v>
      </c>
      <c r="C117" t="s">
        <v>21</v>
      </c>
      <c r="D117" t="s">
        <v>18</v>
      </c>
      <c r="E117" s="112">
        <v>41</v>
      </c>
      <c r="F117" s="112">
        <v>134</v>
      </c>
      <c r="G117" t="s">
        <v>49</v>
      </c>
      <c r="H117" s="59">
        <v>0</v>
      </c>
      <c r="I117" s="59">
        <v>0</v>
      </c>
      <c r="J117" s="59" t="str">
        <f t="shared" si="9"/>
        <v>G</v>
      </c>
      <c r="K117" s="59" t="str">
        <f t="shared" si="10"/>
        <v>C</v>
      </c>
      <c r="L117" s="59" t="str">
        <f t="shared" si="11"/>
        <v>I</v>
      </c>
      <c r="M117" s="59" t="str">
        <f>INDEX('Cenário base'!$O$28:$O$33,MATCH(BD!N117,'Cenário base'!$P$28:$P$33,0))</f>
        <v>C</v>
      </c>
      <c r="N117" t="str">
        <f t="shared" si="15"/>
        <v>EST-P48</v>
      </c>
      <c r="O117">
        <f>COUNTIF('Cenário base'!$P$28:$P$33,BD!N117)</f>
        <v>1</v>
      </c>
    </row>
    <row r="118" spans="1:15" x14ac:dyDescent="0.25">
      <c r="A118" s="32" t="s">
        <v>61</v>
      </c>
      <c r="B118" t="s">
        <v>48</v>
      </c>
      <c r="C118" t="s">
        <v>20</v>
      </c>
      <c r="D118" t="s">
        <v>25</v>
      </c>
      <c r="E118" s="112">
        <v>41</v>
      </c>
      <c r="F118" s="112">
        <v>134</v>
      </c>
      <c r="G118" t="s">
        <v>49</v>
      </c>
      <c r="H118" s="59">
        <v>12.85000000000001</v>
      </c>
      <c r="I118" s="59">
        <v>312.73199999999997</v>
      </c>
      <c r="J118" s="59" t="str">
        <f t="shared" si="9"/>
        <v>G</v>
      </c>
      <c r="K118" s="59" t="str">
        <f t="shared" si="10"/>
        <v>C</v>
      </c>
      <c r="L118" s="59" t="str">
        <f t="shared" si="11"/>
        <v>I</v>
      </c>
      <c r="M118" s="59" t="str">
        <f>INDEX('Cenário base'!$O$28:$O$33,MATCH(BD!N118,'Cenário base'!$P$28:$P$33,0))</f>
        <v>D</v>
      </c>
      <c r="N118" t="str">
        <f t="shared" si="15"/>
        <v>EIT-P49</v>
      </c>
      <c r="O118">
        <f>COUNTIF('Cenário base'!$P$28:$P$33,BD!N118)</f>
        <v>1</v>
      </c>
    </row>
    <row r="119" spans="1:15" x14ac:dyDescent="0.25">
      <c r="A119" s="32" t="s">
        <v>61</v>
      </c>
      <c r="B119" t="s">
        <v>48</v>
      </c>
      <c r="C119" t="s">
        <v>20</v>
      </c>
      <c r="D119" t="s">
        <v>25</v>
      </c>
      <c r="E119" s="112">
        <v>41</v>
      </c>
      <c r="F119" s="112">
        <v>134</v>
      </c>
      <c r="H119" s="59">
        <v>16.050000000000033</v>
      </c>
      <c r="I119" s="59">
        <v>367.91999999999996</v>
      </c>
      <c r="J119" s="59" t="str">
        <f t="shared" si="9"/>
        <v>G</v>
      </c>
      <c r="K119" s="59" t="str">
        <f t="shared" si="10"/>
        <v>C</v>
      </c>
      <c r="L119" s="59" t="str">
        <f t="shared" si="11"/>
        <v>I</v>
      </c>
      <c r="M119" s="59" t="str">
        <f>INDEX('Cenário base'!$O$28:$O$33,MATCH(BD!N119,'Cenário base'!$P$28:$P$33,0))</f>
        <v>D</v>
      </c>
      <c r="N119" t="str">
        <f t="shared" si="15"/>
        <v>EIT-P49</v>
      </c>
      <c r="O119">
        <f>COUNTIF('Cenário base'!$P$28:$P$33,BD!N119)</f>
        <v>1</v>
      </c>
    </row>
    <row r="120" spans="1:15" x14ac:dyDescent="0.25">
      <c r="A120" s="32" t="s">
        <v>61</v>
      </c>
      <c r="B120" t="s">
        <v>48</v>
      </c>
      <c r="C120" t="s">
        <v>21</v>
      </c>
      <c r="D120" t="s">
        <v>27</v>
      </c>
      <c r="E120" s="112">
        <v>41</v>
      </c>
      <c r="F120" s="112">
        <v>134</v>
      </c>
      <c r="G120" t="s">
        <v>49</v>
      </c>
      <c r="H120" s="59">
        <v>0</v>
      </c>
      <c r="I120" s="59">
        <v>0</v>
      </c>
      <c r="J120" s="59" t="str">
        <f t="shared" si="9"/>
        <v>G</v>
      </c>
      <c r="K120" s="59" t="str">
        <f t="shared" si="10"/>
        <v>C</v>
      </c>
      <c r="L120" s="59" t="str">
        <f t="shared" si="11"/>
        <v>I</v>
      </c>
      <c r="M120" s="59" t="str">
        <f>INDEX('Cenário base'!$O$28:$O$33,MATCH(BD!N120,'Cenário base'!$P$28:$P$33,0))</f>
        <v>E</v>
      </c>
      <c r="N120" t="str">
        <f t="shared" si="15"/>
        <v>EST-P50</v>
      </c>
      <c r="O120">
        <f>COUNTIF('Cenário base'!$P$28:$P$33,BD!N120)</f>
        <v>1</v>
      </c>
    </row>
    <row r="121" spans="1:15" x14ac:dyDescent="0.25">
      <c r="A121" s="32" t="s">
        <v>61</v>
      </c>
      <c r="B121" t="s">
        <v>48</v>
      </c>
      <c r="C121" t="s">
        <v>21</v>
      </c>
      <c r="D121" t="s">
        <v>27</v>
      </c>
      <c r="E121" s="112">
        <v>41</v>
      </c>
      <c r="F121" s="112">
        <v>134</v>
      </c>
      <c r="H121" s="59">
        <v>0</v>
      </c>
      <c r="I121" s="59">
        <v>0</v>
      </c>
      <c r="J121" s="59" t="str">
        <f t="shared" si="9"/>
        <v>G</v>
      </c>
      <c r="K121" s="59" t="str">
        <f t="shared" si="10"/>
        <v>C</v>
      </c>
      <c r="L121" s="59" t="str">
        <f t="shared" si="11"/>
        <v>I</v>
      </c>
      <c r="M121" s="59" t="str">
        <f>INDEX('Cenário base'!$O$28:$O$33,MATCH(BD!N121,'Cenário base'!$P$28:$P$33,0))</f>
        <v>E</v>
      </c>
      <c r="N121" t="str">
        <f t="shared" si="15"/>
        <v>EST-P50</v>
      </c>
      <c r="O121">
        <f>COUNTIF('Cenário base'!$P$28:$P$33,BD!N121)</f>
        <v>1</v>
      </c>
    </row>
    <row r="122" spans="1:15" x14ac:dyDescent="0.25">
      <c r="A122" s="32" t="s">
        <v>61</v>
      </c>
      <c r="B122" t="s">
        <v>48</v>
      </c>
      <c r="C122" t="s">
        <v>27</v>
      </c>
      <c r="D122" t="s">
        <v>28</v>
      </c>
      <c r="E122" s="112">
        <v>41</v>
      </c>
      <c r="F122" s="112">
        <v>134</v>
      </c>
      <c r="H122" s="59">
        <v>0</v>
      </c>
      <c r="I122" s="59">
        <v>0</v>
      </c>
      <c r="J122" s="59" t="str">
        <f t="shared" si="9"/>
        <v>G</v>
      </c>
      <c r="K122" s="59" t="str">
        <f t="shared" si="10"/>
        <v>C</v>
      </c>
      <c r="L122" s="59" t="str">
        <f t="shared" si="11"/>
        <v>I</v>
      </c>
      <c r="M122" s="59" t="str">
        <f>INDEX('Cenário base'!$O$28:$O$33,MATCH(BD!N122,'Cenário base'!$P$28:$P$33,0))</f>
        <v>E*</v>
      </c>
      <c r="N122" t="str">
        <f t="shared" si="15"/>
        <v>P50-P51</v>
      </c>
      <c r="O122">
        <f>COUNTIF('Cenário base'!$P$28:$P$33,BD!N122)</f>
        <v>1</v>
      </c>
    </row>
    <row r="123" spans="1:15" x14ac:dyDescent="0.25">
      <c r="A123" s="32" t="s">
        <v>62</v>
      </c>
      <c r="B123" t="s">
        <v>48</v>
      </c>
      <c r="C123" t="s">
        <v>19</v>
      </c>
      <c r="D123" t="s">
        <v>20</v>
      </c>
      <c r="E123" s="112">
        <v>0</v>
      </c>
      <c r="F123" s="112">
        <v>175</v>
      </c>
      <c r="H123" s="59">
        <v>12.150000000000061</v>
      </c>
      <c r="I123" s="59">
        <v>154.05000000000001</v>
      </c>
      <c r="J123" s="59" t="str">
        <f t="shared" si="9"/>
        <v>G</v>
      </c>
      <c r="K123" s="59" t="str">
        <f t="shared" si="10"/>
        <v>V</v>
      </c>
      <c r="L123" s="59" t="str">
        <f t="shared" si="11"/>
        <v>I</v>
      </c>
      <c r="M123" s="59" t="str">
        <f>INDEX('Cenário base'!$O$28:$O$33,MATCH(BD!N123,'Cenário base'!$P$28:$P$33,0))</f>
        <v>A</v>
      </c>
      <c r="N123" t="str">
        <f t="shared" ref="N123:N133" si="16">LEFT(RIGHT(C123,4),3)&amp;"-"&amp;LEFT(RIGHT(D123,4),3)</f>
        <v>P47-EIT</v>
      </c>
      <c r="O123">
        <f>COUNTIF('Cenário base'!$P$28:$P$33,BD!N123)</f>
        <v>1</v>
      </c>
    </row>
    <row r="124" spans="1:15" x14ac:dyDescent="0.25">
      <c r="A124" s="32" t="s">
        <v>62</v>
      </c>
      <c r="B124" t="s">
        <v>48</v>
      </c>
      <c r="C124" t="s">
        <v>20</v>
      </c>
      <c r="D124" t="s">
        <v>21</v>
      </c>
      <c r="E124" s="112">
        <v>0</v>
      </c>
      <c r="F124" s="112">
        <v>175</v>
      </c>
      <c r="H124" s="59">
        <v>0</v>
      </c>
      <c r="I124" s="59">
        <v>0</v>
      </c>
      <c r="J124" s="59" t="str">
        <f t="shared" si="9"/>
        <v>G</v>
      </c>
      <c r="K124" s="59" t="str">
        <f t="shared" si="10"/>
        <v>V</v>
      </c>
      <c r="L124" s="59" t="str">
        <f t="shared" si="11"/>
        <v>I</v>
      </c>
      <c r="M124" s="59" t="str">
        <f>INDEX('Cenário base'!$O$28:$O$33,MATCH(BD!N124,'Cenário base'!$P$28:$P$33,0))</f>
        <v>B</v>
      </c>
      <c r="N124" t="str">
        <f t="shared" si="16"/>
        <v>EIT-EST</v>
      </c>
      <c r="O124">
        <f>COUNTIF('Cenário base'!$P$28:$P$33,BD!N124)</f>
        <v>1</v>
      </c>
    </row>
    <row r="125" spans="1:15" x14ac:dyDescent="0.25">
      <c r="A125" s="32" t="s">
        <v>62</v>
      </c>
      <c r="B125" t="s">
        <v>48</v>
      </c>
      <c r="C125" t="s">
        <v>21</v>
      </c>
      <c r="D125" t="s">
        <v>18</v>
      </c>
      <c r="E125" s="112">
        <v>0</v>
      </c>
      <c r="F125" s="112">
        <v>175</v>
      </c>
      <c r="H125" s="59">
        <v>0</v>
      </c>
      <c r="I125" s="59">
        <v>0</v>
      </c>
      <c r="J125" s="59" t="str">
        <f t="shared" si="9"/>
        <v>G</v>
      </c>
      <c r="K125" s="59" t="str">
        <f t="shared" si="10"/>
        <v>V</v>
      </c>
      <c r="L125" s="59" t="str">
        <f t="shared" si="11"/>
        <v>I</v>
      </c>
      <c r="M125" s="59" t="str">
        <f>INDEX('Cenário base'!$O$28:$O$33,MATCH(BD!N125,'Cenário base'!$P$28:$P$33,0))</f>
        <v>C</v>
      </c>
      <c r="N125" t="str">
        <f t="shared" si="16"/>
        <v>EST-P48</v>
      </c>
      <c r="O125">
        <f>COUNTIF('Cenário base'!$P$28:$P$33,BD!N125)</f>
        <v>1</v>
      </c>
    </row>
    <row r="126" spans="1:15" x14ac:dyDescent="0.25">
      <c r="A126" s="32" t="s">
        <v>62</v>
      </c>
      <c r="B126" t="s">
        <v>48</v>
      </c>
      <c r="C126" t="s">
        <v>19</v>
      </c>
      <c r="D126" t="s">
        <v>20</v>
      </c>
      <c r="E126" s="112">
        <v>0</v>
      </c>
      <c r="F126" s="112">
        <v>175</v>
      </c>
      <c r="G126" t="s">
        <v>49</v>
      </c>
      <c r="H126" s="59">
        <v>8.7000000000000011</v>
      </c>
      <c r="I126" s="59">
        <v>130.9425</v>
      </c>
      <c r="J126" s="59" t="str">
        <f t="shared" si="9"/>
        <v>G</v>
      </c>
      <c r="K126" s="59" t="str">
        <f t="shared" si="10"/>
        <v>V</v>
      </c>
      <c r="L126" s="59" t="str">
        <f t="shared" si="11"/>
        <v>I</v>
      </c>
      <c r="M126" s="59" t="str">
        <f>INDEX('Cenário base'!$O$28:$O$33,MATCH(BD!N126,'Cenário base'!$P$28:$P$33,0))</f>
        <v>A</v>
      </c>
      <c r="N126" t="str">
        <f t="shared" si="16"/>
        <v>P47-EIT</v>
      </c>
      <c r="O126">
        <f>COUNTIF('Cenário base'!$P$28:$P$33,BD!N126)</f>
        <v>1</v>
      </c>
    </row>
    <row r="127" spans="1:15" x14ac:dyDescent="0.25">
      <c r="A127" s="32" t="s">
        <v>62</v>
      </c>
      <c r="B127" t="s">
        <v>48</v>
      </c>
      <c r="C127" t="s">
        <v>20</v>
      </c>
      <c r="D127" t="s">
        <v>21</v>
      </c>
      <c r="E127" s="112">
        <v>0</v>
      </c>
      <c r="F127" s="112">
        <v>175</v>
      </c>
      <c r="G127" t="s">
        <v>49</v>
      </c>
      <c r="H127" s="59">
        <v>0</v>
      </c>
      <c r="I127" s="59">
        <v>0</v>
      </c>
      <c r="J127" s="59" t="str">
        <f t="shared" si="9"/>
        <v>G</v>
      </c>
      <c r="K127" s="59" t="str">
        <f t="shared" si="10"/>
        <v>V</v>
      </c>
      <c r="L127" s="59" t="str">
        <f t="shared" si="11"/>
        <v>I</v>
      </c>
      <c r="M127" s="59" t="str">
        <f>INDEX('Cenário base'!$O$28:$O$33,MATCH(BD!N127,'Cenário base'!$P$28:$P$33,0))</f>
        <v>B</v>
      </c>
      <c r="N127" t="str">
        <f t="shared" si="16"/>
        <v>EIT-EST</v>
      </c>
      <c r="O127">
        <f>COUNTIF('Cenário base'!$P$28:$P$33,BD!N127)</f>
        <v>1</v>
      </c>
    </row>
    <row r="128" spans="1:15" x14ac:dyDescent="0.25">
      <c r="A128" s="32" t="s">
        <v>62</v>
      </c>
      <c r="B128" t="s">
        <v>48</v>
      </c>
      <c r="C128" t="s">
        <v>21</v>
      </c>
      <c r="D128" t="s">
        <v>18</v>
      </c>
      <c r="E128" s="112">
        <v>0</v>
      </c>
      <c r="F128" s="112">
        <v>175</v>
      </c>
      <c r="G128" t="s">
        <v>49</v>
      </c>
      <c r="H128" s="59">
        <v>0</v>
      </c>
      <c r="I128" s="59">
        <v>0</v>
      </c>
      <c r="J128" s="59" t="str">
        <f t="shared" si="9"/>
        <v>G</v>
      </c>
      <c r="K128" s="59" t="str">
        <f t="shared" si="10"/>
        <v>V</v>
      </c>
      <c r="L128" s="59" t="str">
        <f t="shared" si="11"/>
        <v>I</v>
      </c>
      <c r="M128" s="59" t="str">
        <f>INDEX('Cenário base'!$O$28:$O$33,MATCH(BD!N128,'Cenário base'!$P$28:$P$33,0))</f>
        <v>C</v>
      </c>
      <c r="N128" t="str">
        <f t="shared" si="16"/>
        <v>EST-P48</v>
      </c>
      <c r="O128">
        <f>COUNTIF('Cenário base'!$P$28:$P$33,BD!N128)</f>
        <v>1</v>
      </c>
    </row>
    <row r="129" spans="1:15" x14ac:dyDescent="0.25">
      <c r="A129" s="32" t="s">
        <v>62</v>
      </c>
      <c r="B129" t="s">
        <v>48</v>
      </c>
      <c r="C129" t="s">
        <v>20</v>
      </c>
      <c r="D129" t="s">
        <v>25</v>
      </c>
      <c r="E129" s="112">
        <v>0</v>
      </c>
      <c r="F129" s="112">
        <v>175</v>
      </c>
      <c r="G129" t="s">
        <v>49</v>
      </c>
      <c r="H129" s="59">
        <v>13.01666666666665</v>
      </c>
      <c r="I129" s="59">
        <v>223.60950000000003</v>
      </c>
      <c r="J129" s="59" t="str">
        <f t="shared" si="9"/>
        <v>G</v>
      </c>
      <c r="K129" s="59" t="str">
        <f t="shared" si="10"/>
        <v>V</v>
      </c>
      <c r="L129" s="59" t="str">
        <f t="shared" si="11"/>
        <v>I</v>
      </c>
      <c r="M129" s="59" t="str">
        <f>INDEX('Cenário base'!$O$28:$O$33,MATCH(BD!N129,'Cenário base'!$P$28:$P$33,0))</f>
        <v>D</v>
      </c>
      <c r="N129" t="str">
        <f t="shared" si="16"/>
        <v>EIT-P49</v>
      </c>
      <c r="O129">
        <f>COUNTIF('Cenário base'!$P$28:$P$33,BD!N129)</f>
        <v>1</v>
      </c>
    </row>
    <row r="130" spans="1:15" x14ac:dyDescent="0.25">
      <c r="A130" s="32" t="s">
        <v>62</v>
      </c>
      <c r="B130" t="s">
        <v>48</v>
      </c>
      <c r="C130" t="s">
        <v>20</v>
      </c>
      <c r="D130" t="s">
        <v>25</v>
      </c>
      <c r="E130" s="112">
        <v>0</v>
      </c>
      <c r="F130" s="112">
        <v>175</v>
      </c>
      <c r="H130" s="59">
        <v>16.233333333333366</v>
      </c>
      <c r="I130" s="59">
        <v>263.07000000000005</v>
      </c>
      <c r="J130" s="59" t="str">
        <f t="shared" si="9"/>
        <v>G</v>
      </c>
      <c r="K130" s="59" t="str">
        <f t="shared" si="10"/>
        <v>V</v>
      </c>
      <c r="L130" s="59" t="str">
        <f t="shared" si="11"/>
        <v>I</v>
      </c>
      <c r="M130" s="59" t="str">
        <f>INDEX('Cenário base'!$O$28:$O$33,MATCH(BD!N130,'Cenário base'!$P$28:$P$33,0))</f>
        <v>D</v>
      </c>
      <c r="N130" t="str">
        <f t="shared" si="16"/>
        <v>EIT-P49</v>
      </c>
      <c r="O130">
        <f>COUNTIF('Cenário base'!$P$28:$P$33,BD!N130)</f>
        <v>1</v>
      </c>
    </row>
    <row r="131" spans="1:15" x14ac:dyDescent="0.25">
      <c r="A131" s="32" t="s">
        <v>62</v>
      </c>
      <c r="B131" t="s">
        <v>48</v>
      </c>
      <c r="C131" t="s">
        <v>21</v>
      </c>
      <c r="D131" t="s">
        <v>27</v>
      </c>
      <c r="E131" s="112">
        <v>0</v>
      </c>
      <c r="F131" s="112">
        <v>175</v>
      </c>
      <c r="G131" t="s">
        <v>49</v>
      </c>
      <c r="H131" s="59">
        <v>0</v>
      </c>
      <c r="I131" s="59">
        <v>0</v>
      </c>
      <c r="J131" s="59" t="str">
        <f t="shared" ref="J131:J194" si="17">LEFT($A131,1)</f>
        <v>G</v>
      </c>
      <c r="K131" s="59" t="str">
        <f t="shared" ref="K131:K194" si="18">LEFT(RIGHT($A131,2),1)</f>
        <v>V</v>
      </c>
      <c r="L131" s="59" t="str">
        <f t="shared" ref="L131:L194" si="19">RIGHT($A131,1)</f>
        <v>I</v>
      </c>
      <c r="M131" s="59" t="str">
        <f>INDEX('Cenário base'!$O$28:$O$33,MATCH(BD!N131,'Cenário base'!$P$28:$P$33,0))</f>
        <v>E</v>
      </c>
      <c r="N131" t="str">
        <f t="shared" si="16"/>
        <v>EST-P50</v>
      </c>
      <c r="O131">
        <f>COUNTIF('Cenário base'!$P$28:$P$33,BD!N131)</f>
        <v>1</v>
      </c>
    </row>
    <row r="132" spans="1:15" x14ac:dyDescent="0.25">
      <c r="A132" s="32" t="s">
        <v>62</v>
      </c>
      <c r="B132" t="s">
        <v>48</v>
      </c>
      <c r="C132" t="s">
        <v>21</v>
      </c>
      <c r="D132" t="s">
        <v>27</v>
      </c>
      <c r="E132" s="112">
        <v>0</v>
      </c>
      <c r="F132" s="112">
        <v>175</v>
      </c>
      <c r="H132" s="59">
        <v>0</v>
      </c>
      <c r="I132" s="59">
        <v>0</v>
      </c>
      <c r="J132" s="59" t="str">
        <f t="shared" si="17"/>
        <v>G</v>
      </c>
      <c r="K132" s="59" t="str">
        <f t="shared" si="18"/>
        <v>V</v>
      </c>
      <c r="L132" s="59" t="str">
        <f t="shared" si="19"/>
        <v>I</v>
      </c>
      <c r="M132" s="59" t="str">
        <f>INDEX('Cenário base'!$O$28:$O$33,MATCH(BD!N132,'Cenário base'!$P$28:$P$33,0))</f>
        <v>E</v>
      </c>
      <c r="N132" t="str">
        <f t="shared" si="16"/>
        <v>EST-P50</v>
      </c>
      <c r="O132">
        <f>COUNTIF('Cenário base'!$P$28:$P$33,BD!N132)</f>
        <v>1</v>
      </c>
    </row>
    <row r="133" spans="1:15" x14ac:dyDescent="0.25">
      <c r="A133" s="32" t="s">
        <v>62</v>
      </c>
      <c r="B133" t="s">
        <v>48</v>
      </c>
      <c r="C133" t="s">
        <v>27</v>
      </c>
      <c r="D133" t="s">
        <v>28</v>
      </c>
      <c r="E133" s="112">
        <v>0</v>
      </c>
      <c r="F133" s="112">
        <v>175</v>
      </c>
      <c r="H133" s="59">
        <v>0</v>
      </c>
      <c r="I133" s="59">
        <v>0</v>
      </c>
      <c r="J133" s="59" t="str">
        <f t="shared" si="17"/>
        <v>G</v>
      </c>
      <c r="K133" s="59" t="str">
        <f t="shared" si="18"/>
        <v>V</v>
      </c>
      <c r="L133" s="59" t="str">
        <f t="shared" si="19"/>
        <v>I</v>
      </c>
      <c r="M133" s="59" t="str">
        <f>INDEX('Cenário base'!$O$28:$O$33,MATCH(BD!N133,'Cenário base'!$P$28:$P$33,0))</f>
        <v>E*</v>
      </c>
      <c r="N133" t="str">
        <f t="shared" si="16"/>
        <v>P50-P51</v>
      </c>
      <c r="O133">
        <f>COUNTIF('Cenário base'!$P$28:$P$33,BD!N133)</f>
        <v>1</v>
      </c>
    </row>
    <row r="134" spans="1:15" x14ac:dyDescent="0.25">
      <c r="A134" s="32" t="s">
        <v>63</v>
      </c>
      <c r="B134" t="s">
        <v>48</v>
      </c>
      <c r="C134" t="s">
        <v>19</v>
      </c>
      <c r="D134" t="s">
        <v>20</v>
      </c>
      <c r="E134" s="112">
        <v>175</v>
      </c>
      <c r="F134" s="112">
        <v>0</v>
      </c>
      <c r="H134" s="59">
        <v>18.51666666666663</v>
      </c>
      <c r="I134" s="59">
        <v>307.95999999999913</v>
      </c>
      <c r="J134" s="59" t="str">
        <f t="shared" si="17"/>
        <v>G</v>
      </c>
      <c r="K134" s="59" t="str">
        <f t="shared" si="18"/>
        <v>C</v>
      </c>
      <c r="L134" s="59" t="str">
        <f t="shared" si="19"/>
        <v>E</v>
      </c>
      <c r="M134" s="59" t="str">
        <f>INDEX('Cenário base'!$O$28:$O$33,MATCH(BD!N134,'Cenário base'!$P$28:$P$33,0))</f>
        <v>A</v>
      </c>
      <c r="N134" t="str">
        <f t="shared" ref="N134:N144" si="20">LEFT(RIGHT(C134,4),3)&amp;"-"&amp;LEFT(RIGHT(D134,4),3)</f>
        <v>P47-EIT</v>
      </c>
      <c r="O134">
        <f>COUNTIF('Cenário base'!$P$28:$P$33,BD!N134)</f>
        <v>1</v>
      </c>
    </row>
    <row r="135" spans="1:15" x14ac:dyDescent="0.25">
      <c r="A135" s="32" t="s">
        <v>63</v>
      </c>
      <c r="B135" t="s">
        <v>48</v>
      </c>
      <c r="C135" t="s">
        <v>20</v>
      </c>
      <c r="D135" t="s">
        <v>21</v>
      </c>
      <c r="E135" s="112">
        <v>175</v>
      </c>
      <c r="F135" s="112">
        <v>0</v>
      </c>
      <c r="H135" s="59">
        <v>9.0833333333333677</v>
      </c>
      <c r="I135" s="59">
        <v>36.549999999995634</v>
      </c>
      <c r="J135" s="59" t="str">
        <f t="shared" si="17"/>
        <v>G</v>
      </c>
      <c r="K135" s="59" t="str">
        <f t="shared" si="18"/>
        <v>C</v>
      </c>
      <c r="L135" s="59" t="str">
        <f t="shared" si="19"/>
        <v>E</v>
      </c>
      <c r="M135" s="59" t="str">
        <f>INDEX('Cenário base'!$O$28:$O$33,MATCH(BD!N135,'Cenário base'!$P$28:$P$33,0))</f>
        <v>B</v>
      </c>
      <c r="N135" t="str">
        <f t="shared" si="20"/>
        <v>EIT-EST</v>
      </c>
      <c r="O135">
        <f>COUNTIF('Cenário base'!$P$28:$P$33,BD!N135)</f>
        <v>1</v>
      </c>
    </row>
    <row r="136" spans="1:15" x14ac:dyDescent="0.25">
      <c r="A136" s="32" t="s">
        <v>63</v>
      </c>
      <c r="B136" t="s">
        <v>48</v>
      </c>
      <c r="C136" t="s">
        <v>21</v>
      </c>
      <c r="D136" t="s">
        <v>18</v>
      </c>
      <c r="E136" s="112">
        <v>175</v>
      </c>
      <c r="F136" s="112">
        <v>0</v>
      </c>
      <c r="H136" s="59">
        <v>19.000000000000014</v>
      </c>
      <c r="I136" s="59">
        <v>542.84000000000378</v>
      </c>
      <c r="J136" s="59" t="str">
        <f t="shared" si="17"/>
        <v>G</v>
      </c>
      <c r="K136" s="59" t="str">
        <f t="shared" si="18"/>
        <v>C</v>
      </c>
      <c r="L136" s="59" t="str">
        <f t="shared" si="19"/>
        <v>E</v>
      </c>
      <c r="M136" s="59" t="str">
        <f>INDEX('Cenário base'!$O$28:$O$33,MATCH(BD!N136,'Cenário base'!$P$28:$P$33,0))</f>
        <v>C</v>
      </c>
      <c r="N136" t="str">
        <f t="shared" si="20"/>
        <v>EST-P48</v>
      </c>
      <c r="O136">
        <f>COUNTIF('Cenário base'!$P$28:$P$33,BD!N136)</f>
        <v>1</v>
      </c>
    </row>
    <row r="137" spans="1:15" x14ac:dyDescent="0.25">
      <c r="A137" s="32" t="s">
        <v>63</v>
      </c>
      <c r="B137" t="s">
        <v>48</v>
      </c>
      <c r="C137" t="s">
        <v>19</v>
      </c>
      <c r="D137" t="s">
        <v>20</v>
      </c>
      <c r="E137" s="112">
        <v>175</v>
      </c>
      <c r="F137" s="112">
        <v>0</v>
      </c>
      <c r="G137" t="s">
        <v>49</v>
      </c>
      <c r="H137" s="59">
        <v>10.699999999999914</v>
      </c>
      <c r="I137" s="59">
        <v>261.76599999999922</v>
      </c>
      <c r="J137" s="59" t="str">
        <f t="shared" si="17"/>
        <v>G</v>
      </c>
      <c r="K137" s="59" t="str">
        <f t="shared" si="18"/>
        <v>C</v>
      </c>
      <c r="L137" s="59" t="str">
        <f t="shared" si="19"/>
        <v>E</v>
      </c>
      <c r="M137" s="59" t="str">
        <f>INDEX('Cenário base'!$O$28:$O$33,MATCH(BD!N137,'Cenário base'!$P$28:$P$33,0))</f>
        <v>A</v>
      </c>
      <c r="N137" t="str">
        <f t="shared" si="20"/>
        <v>P47-EIT</v>
      </c>
      <c r="O137">
        <f>COUNTIF('Cenário base'!$P$28:$P$33,BD!N137)</f>
        <v>1</v>
      </c>
    </row>
    <row r="138" spans="1:15" x14ac:dyDescent="0.25">
      <c r="A138" s="32" t="s">
        <v>63</v>
      </c>
      <c r="B138" t="s">
        <v>48</v>
      </c>
      <c r="C138" t="s">
        <v>20</v>
      </c>
      <c r="D138" t="s">
        <v>21</v>
      </c>
      <c r="E138" s="112">
        <v>175</v>
      </c>
      <c r="F138" s="112">
        <v>0</v>
      </c>
      <c r="G138" t="s">
        <v>49</v>
      </c>
      <c r="H138" s="59">
        <v>0.90000000000006075</v>
      </c>
      <c r="I138" s="59">
        <v>31.06749999999629</v>
      </c>
      <c r="J138" s="59" t="str">
        <f t="shared" si="17"/>
        <v>G</v>
      </c>
      <c r="K138" s="59" t="str">
        <f t="shared" si="18"/>
        <v>C</v>
      </c>
      <c r="L138" s="59" t="str">
        <f t="shared" si="19"/>
        <v>E</v>
      </c>
      <c r="M138" s="59" t="str">
        <f>INDEX('Cenário base'!$O$28:$O$33,MATCH(BD!N138,'Cenário base'!$P$28:$P$33,0))</f>
        <v>B</v>
      </c>
      <c r="N138" t="str">
        <f t="shared" si="20"/>
        <v>EIT-EST</v>
      </c>
      <c r="O138">
        <f>COUNTIF('Cenário base'!$P$28:$P$33,BD!N138)</f>
        <v>1</v>
      </c>
    </row>
    <row r="139" spans="1:15" x14ac:dyDescent="0.25">
      <c r="A139" s="32" t="s">
        <v>63</v>
      </c>
      <c r="B139" t="s">
        <v>48</v>
      </c>
      <c r="C139" t="s">
        <v>21</v>
      </c>
      <c r="D139" t="s">
        <v>18</v>
      </c>
      <c r="E139" s="112">
        <v>175</v>
      </c>
      <c r="F139" s="112">
        <v>0</v>
      </c>
      <c r="G139" t="s">
        <v>49</v>
      </c>
      <c r="H139" s="59">
        <v>16.549999999999947</v>
      </c>
      <c r="I139" s="59">
        <v>461.41400000000323</v>
      </c>
      <c r="J139" s="59" t="str">
        <f t="shared" si="17"/>
        <v>G</v>
      </c>
      <c r="K139" s="59" t="str">
        <f t="shared" si="18"/>
        <v>C</v>
      </c>
      <c r="L139" s="59" t="str">
        <f t="shared" si="19"/>
        <v>E</v>
      </c>
      <c r="M139" s="59" t="str">
        <f>INDEX('Cenário base'!$O$28:$O$33,MATCH(BD!N139,'Cenário base'!$P$28:$P$33,0))</f>
        <v>C</v>
      </c>
      <c r="N139" t="str">
        <f t="shared" si="20"/>
        <v>EST-P48</v>
      </c>
      <c r="O139">
        <f>COUNTIF('Cenário base'!$P$28:$P$33,BD!N139)</f>
        <v>1</v>
      </c>
    </row>
    <row r="140" spans="1:15" x14ac:dyDescent="0.25">
      <c r="A140" s="32" t="s">
        <v>63</v>
      </c>
      <c r="B140" t="s">
        <v>48</v>
      </c>
      <c r="C140" t="s">
        <v>20</v>
      </c>
      <c r="D140" t="s">
        <v>25</v>
      </c>
      <c r="E140" s="112">
        <v>175</v>
      </c>
      <c r="F140" s="112">
        <v>0</v>
      </c>
      <c r="G140" t="s">
        <v>49</v>
      </c>
      <c r="H140" s="59">
        <v>0</v>
      </c>
      <c r="I140" s="59">
        <v>0</v>
      </c>
      <c r="J140" s="59" t="str">
        <f t="shared" si="17"/>
        <v>G</v>
      </c>
      <c r="K140" s="59" t="str">
        <f t="shared" si="18"/>
        <v>C</v>
      </c>
      <c r="L140" s="59" t="str">
        <f t="shared" si="19"/>
        <v>E</v>
      </c>
      <c r="M140" s="59" t="str">
        <f>INDEX('Cenário base'!$O$28:$O$33,MATCH(BD!N140,'Cenário base'!$P$28:$P$33,0))</f>
        <v>D</v>
      </c>
      <c r="N140" t="str">
        <f t="shared" si="20"/>
        <v>EIT-P49</v>
      </c>
      <c r="O140">
        <f>COUNTIF('Cenário base'!$P$28:$P$33,BD!N140)</f>
        <v>1</v>
      </c>
    </row>
    <row r="141" spans="1:15" x14ac:dyDescent="0.25">
      <c r="A141" s="32" t="s">
        <v>63</v>
      </c>
      <c r="B141" t="s">
        <v>48</v>
      </c>
      <c r="C141" t="s">
        <v>20</v>
      </c>
      <c r="D141" t="s">
        <v>25</v>
      </c>
      <c r="E141" s="112">
        <v>175</v>
      </c>
      <c r="F141" s="112">
        <v>0</v>
      </c>
      <c r="H141" s="59">
        <v>0</v>
      </c>
      <c r="I141" s="59">
        <v>0</v>
      </c>
      <c r="J141" s="59" t="str">
        <f t="shared" si="17"/>
        <v>G</v>
      </c>
      <c r="K141" s="59" t="str">
        <f t="shared" si="18"/>
        <v>C</v>
      </c>
      <c r="L141" s="59" t="str">
        <f t="shared" si="19"/>
        <v>E</v>
      </c>
      <c r="M141" s="59" t="str">
        <f>INDEX('Cenário base'!$O$28:$O$33,MATCH(BD!N141,'Cenário base'!$P$28:$P$33,0))</f>
        <v>D</v>
      </c>
      <c r="N141" t="str">
        <f t="shared" si="20"/>
        <v>EIT-P49</v>
      </c>
      <c r="O141">
        <f>COUNTIF('Cenário base'!$P$28:$P$33,BD!N141)</f>
        <v>1</v>
      </c>
    </row>
    <row r="142" spans="1:15" x14ac:dyDescent="0.25">
      <c r="A142" s="32" t="s">
        <v>63</v>
      </c>
      <c r="B142" t="s">
        <v>48</v>
      </c>
      <c r="C142" t="s">
        <v>21</v>
      </c>
      <c r="D142" t="s">
        <v>27</v>
      </c>
      <c r="E142" s="112">
        <v>175</v>
      </c>
      <c r="F142" s="112">
        <v>0</v>
      </c>
      <c r="G142" t="s">
        <v>49</v>
      </c>
      <c r="H142" s="59">
        <v>0</v>
      </c>
      <c r="I142" s="59">
        <v>0</v>
      </c>
      <c r="J142" s="59" t="str">
        <f t="shared" si="17"/>
        <v>G</v>
      </c>
      <c r="K142" s="59" t="str">
        <f t="shared" si="18"/>
        <v>C</v>
      </c>
      <c r="L142" s="59" t="str">
        <f t="shared" si="19"/>
        <v>E</v>
      </c>
      <c r="M142" s="59" t="str">
        <f>INDEX('Cenário base'!$O$28:$O$33,MATCH(BD!N142,'Cenário base'!$P$28:$P$33,0))</f>
        <v>E</v>
      </c>
      <c r="N142" t="str">
        <f t="shared" si="20"/>
        <v>EST-P50</v>
      </c>
      <c r="O142">
        <f>COUNTIF('Cenário base'!$P$28:$P$33,BD!N142)</f>
        <v>1</v>
      </c>
    </row>
    <row r="143" spans="1:15" x14ac:dyDescent="0.25">
      <c r="A143" s="32" t="s">
        <v>63</v>
      </c>
      <c r="B143" t="s">
        <v>48</v>
      </c>
      <c r="C143" t="s">
        <v>21</v>
      </c>
      <c r="D143" t="s">
        <v>27</v>
      </c>
      <c r="E143" s="112">
        <v>175</v>
      </c>
      <c r="F143" s="112">
        <v>0</v>
      </c>
      <c r="H143" s="59">
        <v>0</v>
      </c>
      <c r="I143" s="59">
        <v>0</v>
      </c>
      <c r="J143" s="59" t="str">
        <f t="shared" si="17"/>
        <v>G</v>
      </c>
      <c r="K143" s="59" t="str">
        <f t="shared" si="18"/>
        <v>C</v>
      </c>
      <c r="L143" s="59" t="str">
        <f t="shared" si="19"/>
        <v>E</v>
      </c>
      <c r="M143" s="59" t="str">
        <f>INDEX('Cenário base'!$O$28:$O$33,MATCH(BD!N143,'Cenário base'!$P$28:$P$33,0))</f>
        <v>E</v>
      </c>
      <c r="N143" t="str">
        <f t="shared" si="20"/>
        <v>EST-P50</v>
      </c>
      <c r="O143">
        <f>COUNTIF('Cenário base'!$P$28:$P$33,BD!N143)</f>
        <v>1</v>
      </c>
    </row>
    <row r="144" spans="1:15" x14ac:dyDescent="0.25">
      <c r="A144" s="32" t="s">
        <v>63</v>
      </c>
      <c r="B144" t="s">
        <v>48</v>
      </c>
      <c r="C144" t="s">
        <v>27</v>
      </c>
      <c r="D144" t="s">
        <v>28</v>
      </c>
      <c r="E144" s="112">
        <v>175</v>
      </c>
      <c r="F144" s="112">
        <v>0</v>
      </c>
      <c r="H144" s="59">
        <v>0</v>
      </c>
      <c r="I144" s="59">
        <v>0</v>
      </c>
      <c r="J144" s="59" t="str">
        <f t="shared" si="17"/>
        <v>G</v>
      </c>
      <c r="K144" s="59" t="str">
        <f t="shared" si="18"/>
        <v>C</v>
      </c>
      <c r="L144" s="59" t="str">
        <f t="shared" si="19"/>
        <v>E</v>
      </c>
      <c r="M144" s="59" t="str">
        <f>INDEX('Cenário base'!$O$28:$O$33,MATCH(BD!N144,'Cenário base'!$P$28:$P$33,0))</f>
        <v>E*</v>
      </c>
      <c r="N144" t="str">
        <f t="shared" si="20"/>
        <v>P50-P51</v>
      </c>
      <c r="O144">
        <f>COUNTIF('Cenário base'!$P$28:$P$33,BD!N144)</f>
        <v>1</v>
      </c>
    </row>
    <row r="145" spans="1:15" x14ac:dyDescent="0.25">
      <c r="A145" s="32" t="s">
        <v>64</v>
      </c>
      <c r="B145" t="s">
        <v>48</v>
      </c>
      <c r="C145" t="s">
        <v>19</v>
      </c>
      <c r="D145" t="s">
        <v>20</v>
      </c>
      <c r="E145" s="112">
        <v>41</v>
      </c>
      <c r="F145" s="112">
        <v>134</v>
      </c>
      <c r="H145" s="59">
        <v>10.633333333333329</v>
      </c>
      <c r="I145" s="59">
        <v>140.11000000000013</v>
      </c>
      <c r="J145" s="59" t="str">
        <f t="shared" si="17"/>
        <v>G</v>
      </c>
      <c r="K145" s="59" t="str">
        <f t="shared" si="18"/>
        <v>C</v>
      </c>
      <c r="L145" s="59" t="str">
        <f t="shared" si="19"/>
        <v>I</v>
      </c>
      <c r="M145" s="59" t="str">
        <f>INDEX('Cenário base'!$O$28:$O$33,MATCH(BD!N145,'Cenário base'!$P$28:$P$33,0))</f>
        <v>A</v>
      </c>
      <c r="N145" t="str">
        <f t="shared" ref="N145:N155" si="21">LEFT(RIGHT(C145,4),3)&amp;"-"&amp;LEFT(RIGHT(D145,4),3)</f>
        <v>P47-EIT</v>
      </c>
      <c r="O145">
        <f>COUNTIF('Cenário base'!$P$28:$P$33,BD!N145)</f>
        <v>1</v>
      </c>
    </row>
    <row r="146" spans="1:15" x14ac:dyDescent="0.25">
      <c r="A146" s="32" t="s">
        <v>64</v>
      </c>
      <c r="B146" t="s">
        <v>48</v>
      </c>
      <c r="C146" t="s">
        <v>20</v>
      </c>
      <c r="D146" t="s">
        <v>21</v>
      </c>
      <c r="E146" s="112">
        <v>41</v>
      </c>
      <c r="F146" s="112">
        <v>134</v>
      </c>
      <c r="H146" s="59">
        <v>2.3833333333333293</v>
      </c>
      <c r="I146" s="59">
        <v>40.740000000000009</v>
      </c>
      <c r="J146" s="59" t="str">
        <f t="shared" si="17"/>
        <v>G</v>
      </c>
      <c r="K146" s="59" t="str">
        <f t="shared" si="18"/>
        <v>C</v>
      </c>
      <c r="L146" s="59" t="str">
        <f t="shared" si="19"/>
        <v>I</v>
      </c>
      <c r="M146" s="59" t="str">
        <f>INDEX('Cenário base'!$O$28:$O$33,MATCH(BD!N146,'Cenário base'!$P$28:$P$33,0))</f>
        <v>B</v>
      </c>
      <c r="N146" t="str">
        <f t="shared" si="21"/>
        <v>EIT-EST</v>
      </c>
      <c r="O146">
        <f>COUNTIF('Cenário base'!$P$28:$P$33,BD!N146)</f>
        <v>1</v>
      </c>
    </row>
    <row r="147" spans="1:15" x14ac:dyDescent="0.25">
      <c r="A147" s="32" t="s">
        <v>64</v>
      </c>
      <c r="B147" t="s">
        <v>48</v>
      </c>
      <c r="C147" t="s">
        <v>21</v>
      </c>
      <c r="D147" t="s">
        <v>18</v>
      </c>
      <c r="E147" s="112">
        <v>41</v>
      </c>
      <c r="F147" s="112">
        <v>134</v>
      </c>
      <c r="H147" s="59">
        <v>17.883333333333344</v>
      </c>
      <c r="I147" s="59">
        <v>529.97</v>
      </c>
      <c r="J147" s="59" t="str">
        <f t="shared" si="17"/>
        <v>G</v>
      </c>
      <c r="K147" s="59" t="str">
        <f t="shared" si="18"/>
        <v>C</v>
      </c>
      <c r="L147" s="59" t="str">
        <f t="shared" si="19"/>
        <v>I</v>
      </c>
      <c r="M147" s="59" t="str">
        <f>INDEX('Cenário base'!$O$28:$O$33,MATCH(BD!N147,'Cenário base'!$P$28:$P$33,0))</f>
        <v>C</v>
      </c>
      <c r="N147" t="str">
        <f t="shared" si="21"/>
        <v>EST-P48</v>
      </c>
      <c r="O147">
        <f>COUNTIF('Cenário base'!$P$28:$P$33,BD!N147)</f>
        <v>1</v>
      </c>
    </row>
    <row r="148" spans="1:15" x14ac:dyDescent="0.25">
      <c r="A148" s="32" t="s">
        <v>64</v>
      </c>
      <c r="B148" t="s">
        <v>48</v>
      </c>
      <c r="C148" t="s">
        <v>19</v>
      </c>
      <c r="D148" t="s">
        <v>20</v>
      </c>
      <c r="E148" s="112">
        <v>41</v>
      </c>
      <c r="F148" s="112">
        <v>134</v>
      </c>
      <c r="G148" t="s">
        <v>49</v>
      </c>
      <c r="H148" s="59">
        <v>7.2333333333333281</v>
      </c>
      <c r="I148" s="59">
        <v>119.09350000000011</v>
      </c>
      <c r="J148" s="59" t="str">
        <f t="shared" si="17"/>
        <v>G</v>
      </c>
      <c r="K148" s="59" t="str">
        <f t="shared" si="18"/>
        <v>C</v>
      </c>
      <c r="L148" s="59" t="str">
        <f t="shared" si="19"/>
        <v>I</v>
      </c>
      <c r="M148" s="59" t="str">
        <f>INDEX('Cenário base'!$O$28:$O$33,MATCH(BD!N148,'Cenário base'!$P$28:$P$33,0))</f>
        <v>A</v>
      </c>
      <c r="N148" t="str">
        <f t="shared" si="21"/>
        <v>P47-EIT</v>
      </c>
      <c r="O148">
        <f>COUNTIF('Cenário base'!$P$28:$P$33,BD!N148)</f>
        <v>1</v>
      </c>
    </row>
    <row r="149" spans="1:15" x14ac:dyDescent="0.25">
      <c r="A149" s="32" t="s">
        <v>64</v>
      </c>
      <c r="B149" t="s">
        <v>48</v>
      </c>
      <c r="C149" t="s">
        <v>20</v>
      </c>
      <c r="D149" t="s">
        <v>21</v>
      </c>
      <c r="E149" s="112">
        <v>41</v>
      </c>
      <c r="F149" s="112">
        <v>134</v>
      </c>
      <c r="G149" t="s">
        <v>49</v>
      </c>
      <c r="H149" s="59">
        <v>0.36666666666667069</v>
      </c>
      <c r="I149" s="59">
        <v>34.629000000000005</v>
      </c>
      <c r="J149" s="59" t="str">
        <f t="shared" si="17"/>
        <v>G</v>
      </c>
      <c r="K149" s="59" t="str">
        <f t="shared" si="18"/>
        <v>C</v>
      </c>
      <c r="L149" s="59" t="str">
        <f t="shared" si="19"/>
        <v>I</v>
      </c>
      <c r="M149" s="59" t="str">
        <f>INDEX('Cenário base'!$O$28:$O$33,MATCH(BD!N149,'Cenário base'!$P$28:$P$33,0))</f>
        <v>B</v>
      </c>
      <c r="N149" t="str">
        <f t="shared" si="21"/>
        <v>EIT-EST</v>
      </c>
      <c r="O149">
        <f>COUNTIF('Cenário base'!$P$28:$P$33,BD!N149)</f>
        <v>1</v>
      </c>
    </row>
    <row r="150" spans="1:15" x14ac:dyDescent="0.25">
      <c r="A150" s="32" t="s">
        <v>64</v>
      </c>
      <c r="B150" t="s">
        <v>48</v>
      </c>
      <c r="C150" t="s">
        <v>21</v>
      </c>
      <c r="D150" t="s">
        <v>18</v>
      </c>
      <c r="E150" s="112">
        <v>41</v>
      </c>
      <c r="F150" s="112">
        <v>134</v>
      </c>
      <c r="G150" t="s">
        <v>49</v>
      </c>
      <c r="H150" s="59">
        <v>15.816666666666677</v>
      </c>
      <c r="I150" s="59">
        <v>450.47450000000003</v>
      </c>
      <c r="J150" s="59" t="str">
        <f t="shared" si="17"/>
        <v>G</v>
      </c>
      <c r="K150" s="59" t="str">
        <f t="shared" si="18"/>
        <v>C</v>
      </c>
      <c r="L150" s="59" t="str">
        <f t="shared" si="19"/>
        <v>I</v>
      </c>
      <c r="M150" s="59" t="str">
        <f>INDEX('Cenário base'!$O$28:$O$33,MATCH(BD!N150,'Cenário base'!$P$28:$P$33,0))</f>
        <v>C</v>
      </c>
      <c r="N150" t="str">
        <f t="shared" si="21"/>
        <v>EST-P48</v>
      </c>
      <c r="O150">
        <f>COUNTIF('Cenário base'!$P$28:$P$33,BD!N150)</f>
        <v>1</v>
      </c>
    </row>
    <row r="151" spans="1:15" x14ac:dyDescent="0.25">
      <c r="A151" s="32" t="s">
        <v>64</v>
      </c>
      <c r="B151" t="s">
        <v>48</v>
      </c>
      <c r="C151" t="s">
        <v>20</v>
      </c>
      <c r="D151" t="s">
        <v>25</v>
      </c>
      <c r="E151" s="112">
        <v>41</v>
      </c>
      <c r="F151" s="112">
        <v>134</v>
      </c>
      <c r="G151" t="s">
        <v>49</v>
      </c>
      <c r="H151" s="59">
        <v>0</v>
      </c>
      <c r="I151" s="59">
        <v>0</v>
      </c>
      <c r="J151" s="59" t="str">
        <f t="shared" si="17"/>
        <v>G</v>
      </c>
      <c r="K151" s="59" t="str">
        <f t="shared" si="18"/>
        <v>C</v>
      </c>
      <c r="L151" s="59" t="str">
        <f t="shared" si="19"/>
        <v>I</v>
      </c>
      <c r="M151" s="59" t="str">
        <f>INDEX('Cenário base'!$O$28:$O$33,MATCH(BD!N151,'Cenário base'!$P$28:$P$33,0))</f>
        <v>D</v>
      </c>
      <c r="N151" t="str">
        <f t="shared" si="21"/>
        <v>EIT-P49</v>
      </c>
      <c r="O151">
        <f>COUNTIF('Cenário base'!$P$28:$P$33,BD!N151)</f>
        <v>1</v>
      </c>
    </row>
    <row r="152" spans="1:15" x14ac:dyDescent="0.25">
      <c r="A152" s="32" t="s">
        <v>64</v>
      </c>
      <c r="B152" t="s">
        <v>48</v>
      </c>
      <c r="C152" t="s">
        <v>20</v>
      </c>
      <c r="D152" t="s">
        <v>25</v>
      </c>
      <c r="E152" s="112">
        <v>41</v>
      </c>
      <c r="F152" s="112">
        <v>134</v>
      </c>
      <c r="H152" s="59">
        <v>0</v>
      </c>
      <c r="I152" s="59">
        <v>0</v>
      </c>
      <c r="J152" s="59" t="str">
        <f t="shared" si="17"/>
        <v>G</v>
      </c>
      <c r="K152" s="59" t="str">
        <f t="shared" si="18"/>
        <v>C</v>
      </c>
      <c r="L152" s="59" t="str">
        <f t="shared" si="19"/>
        <v>I</v>
      </c>
      <c r="M152" s="59" t="str">
        <f>INDEX('Cenário base'!$O$28:$O$33,MATCH(BD!N152,'Cenário base'!$P$28:$P$33,0))</f>
        <v>D</v>
      </c>
      <c r="N152" t="str">
        <f t="shared" si="21"/>
        <v>EIT-P49</v>
      </c>
      <c r="O152">
        <f>COUNTIF('Cenário base'!$P$28:$P$33,BD!N152)</f>
        <v>1</v>
      </c>
    </row>
    <row r="153" spans="1:15" x14ac:dyDescent="0.25">
      <c r="A153" s="32" t="s">
        <v>64</v>
      </c>
      <c r="B153" t="s">
        <v>48</v>
      </c>
      <c r="C153" t="s">
        <v>21</v>
      </c>
      <c r="D153" t="s">
        <v>27</v>
      </c>
      <c r="E153" s="112">
        <v>41</v>
      </c>
      <c r="F153" s="112">
        <v>134</v>
      </c>
      <c r="G153" t="s">
        <v>49</v>
      </c>
      <c r="H153" s="59">
        <v>0</v>
      </c>
      <c r="I153" s="59">
        <v>0</v>
      </c>
      <c r="J153" s="59" t="str">
        <f t="shared" si="17"/>
        <v>G</v>
      </c>
      <c r="K153" s="59" t="str">
        <f t="shared" si="18"/>
        <v>C</v>
      </c>
      <c r="L153" s="59" t="str">
        <f t="shared" si="19"/>
        <v>I</v>
      </c>
      <c r="M153" s="59" t="str">
        <f>INDEX('Cenário base'!$O$28:$O$33,MATCH(BD!N153,'Cenário base'!$P$28:$P$33,0))</f>
        <v>E</v>
      </c>
      <c r="N153" t="str">
        <f t="shared" si="21"/>
        <v>EST-P50</v>
      </c>
      <c r="O153">
        <f>COUNTIF('Cenário base'!$P$28:$P$33,BD!N153)</f>
        <v>1</v>
      </c>
    </row>
    <row r="154" spans="1:15" x14ac:dyDescent="0.25">
      <c r="A154" s="32" t="s">
        <v>64</v>
      </c>
      <c r="B154" t="s">
        <v>48</v>
      </c>
      <c r="C154" t="s">
        <v>21</v>
      </c>
      <c r="D154" t="s">
        <v>27</v>
      </c>
      <c r="E154" s="112">
        <v>41</v>
      </c>
      <c r="F154" s="112">
        <v>134</v>
      </c>
      <c r="H154" s="59">
        <v>0</v>
      </c>
      <c r="I154" s="59">
        <v>0</v>
      </c>
      <c r="J154" s="59" t="str">
        <f t="shared" si="17"/>
        <v>G</v>
      </c>
      <c r="K154" s="59" t="str">
        <f t="shared" si="18"/>
        <v>C</v>
      </c>
      <c r="L154" s="59" t="str">
        <f t="shared" si="19"/>
        <v>I</v>
      </c>
      <c r="M154" s="59" t="str">
        <f>INDEX('Cenário base'!$O$28:$O$33,MATCH(BD!N154,'Cenário base'!$P$28:$P$33,0))</f>
        <v>E</v>
      </c>
      <c r="N154" t="str">
        <f t="shared" si="21"/>
        <v>EST-P50</v>
      </c>
      <c r="O154">
        <f>COUNTIF('Cenário base'!$P$28:$P$33,BD!N154)</f>
        <v>1</v>
      </c>
    </row>
    <row r="155" spans="1:15" x14ac:dyDescent="0.25">
      <c r="A155" s="32" t="s">
        <v>64</v>
      </c>
      <c r="B155" t="s">
        <v>48</v>
      </c>
      <c r="C155" t="s">
        <v>27</v>
      </c>
      <c r="D155" t="s">
        <v>28</v>
      </c>
      <c r="E155" s="112">
        <v>41</v>
      </c>
      <c r="F155" s="112">
        <v>134</v>
      </c>
      <c r="H155" s="59">
        <v>0</v>
      </c>
      <c r="I155" s="59">
        <v>0</v>
      </c>
      <c r="J155" s="59" t="str">
        <f t="shared" si="17"/>
        <v>G</v>
      </c>
      <c r="K155" s="59" t="str">
        <f t="shared" si="18"/>
        <v>C</v>
      </c>
      <c r="L155" s="59" t="str">
        <f t="shared" si="19"/>
        <v>I</v>
      </c>
      <c r="M155" s="59" t="str">
        <f>INDEX('Cenário base'!$O$28:$O$33,MATCH(BD!N155,'Cenário base'!$P$28:$P$33,0))</f>
        <v>E*</v>
      </c>
      <c r="N155" t="str">
        <f t="shared" si="21"/>
        <v>P50-P51</v>
      </c>
      <c r="O155">
        <f>COUNTIF('Cenário base'!$P$28:$P$33,BD!N155)</f>
        <v>1</v>
      </c>
    </row>
    <row r="156" spans="1:15" x14ac:dyDescent="0.25">
      <c r="A156" s="32" t="s">
        <v>65</v>
      </c>
      <c r="B156" t="s">
        <v>48</v>
      </c>
      <c r="C156" t="s">
        <v>19</v>
      </c>
      <c r="D156" t="s">
        <v>20</v>
      </c>
      <c r="E156" s="112">
        <v>0</v>
      </c>
      <c r="F156" s="112">
        <v>175</v>
      </c>
      <c r="H156" s="59">
        <v>10.833333333333332</v>
      </c>
      <c r="I156" s="59">
        <v>103.74000000000001</v>
      </c>
      <c r="J156" s="59" t="str">
        <f t="shared" si="17"/>
        <v>G</v>
      </c>
      <c r="K156" s="59" t="str">
        <f t="shared" si="18"/>
        <v>V</v>
      </c>
      <c r="L156" s="59" t="str">
        <f t="shared" si="19"/>
        <v>I</v>
      </c>
      <c r="M156" s="59" t="str">
        <f>INDEX('Cenário base'!$O$28:$O$33,MATCH(BD!N156,'Cenário base'!$P$28:$P$33,0))</f>
        <v>A</v>
      </c>
      <c r="N156" t="str">
        <f t="shared" ref="N156:N166" si="22">LEFT(RIGHT(C156,4),3)&amp;"-"&amp;LEFT(RIGHT(D156,4),3)</f>
        <v>P47-EIT</v>
      </c>
      <c r="O156">
        <f>COUNTIF('Cenário base'!$P$28:$P$33,BD!N156)</f>
        <v>1</v>
      </c>
    </row>
    <row r="157" spans="1:15" x14ac:dyDescent="0.25">
      <c r="A157" s="32" t="s">
        <v>65</v>
      </c>
      <c r="B157" t="s">
        <v>48</v>
      </c>
      <c r="C157" t="s">
        <v>20</v>
      </c>
      <c r="D157" t="s">
        <v>21</v>
      </c>
      <c r="E157" s="112">
        <v>0</v>
      </c>
      <c r="F157" s="112">
        <v>175</v>
      </c>
      <c r="H157" s="59">
        <v>2.3666666666666734</v>
      </c>
      <c r="I157" s="59">
        <v>27.389999999999986</v>
      </c>
      <c r="J157" s="59" t="str">
        <f t="shared" si="17"/>
        <v>G</v>
      </c>
      <c r="K157" s="59" t="str">
        <f t="shared" si="18"/>
        <v>V</v>
      </c>
      <c r="L157" s="59" t="str">
        <f t="shared" si="19"/>
        <v>I</v>
      </c>
      <c r="M157" s="59" t="str">
        <f>INDEX('Cenário base'!$O$28:$O$33,MATCH(BD!N157,'Cenário base'!$P$28:$P$33,0))</f>
        <v>B</v>
      </c>
      <c r="N157" t="str">
        <f t="shared" si="22"/>
        <v>EIT-EST</v>
      </c>
      <c r="O157">
        <f>COUNTIF('Cenário base'!$P$28:$P$33,BD!N157)</f>
        <v>1</v>
      </c>
    </row>
    <row r="158" spans="1:15" x14ac:dyDescent="0.25">
      <c r="A158" s="32" t="s">
        <v>65</v>
      </c>
      <c r="B158" t="s">
        <v>48</v>
      </c>
      <c r="C158" t="s">
        <v>21</v>
      </c>
      <c r="D158" t="s">
        <v>18</v>
      </c>
      <c r="E158" s="112">
        <v>0</v>
      </c>
      <c r="F158" s="112">
        <v>175</v>
      </c>
      <c r="H158" s="59">
        <v>17.400000000000002</v>
      </c>
      <c r="I158" s="59">
        <v>344.72</v>
      </c>
      <c r="J158" s="59" t="str">
        <f t="shared" si="17"/>
        <v>G</v>
      </c>
      <c r="K158" s="59" t="str">
        <f t="shared" si="18"/>
        <v>V</v>
      </c>
      <c r="L158" s="59" t="str">
        <f t="shared" si="19"/>
        <v>I</v>
      </c>
      <c r="M158" s="59" t="str">
        <f>INDEX('Cenário base'!$O$28:$O$33,MATCH(BD!N158,'Cenário base'!$P$28:$P$33,0))</f>
        <v>C</v>
      </c>
      <c r="N158" t="str">
        <f t="shared" si="22"/>
        <v>EST-P48</v>
      </c>
      <c r="O158">
        <f>COUNTIF('Cenário base'!$P$28:$P$33,BD!N158)</f>
        <v>1</v>
      </c>
    </row>
    <row r="159" spans="1:15" x14ac:dyDescent="0.25">
      <c r="A159" s="32" t="s">
        <v>65</v>
      </c>
      <c r="B159" t="s">
        <v>48</v>
      </c>
      <c r="C159" t="s">
        <v>19</v>
      </c>
      <c r="D159" t="s">
        <v>20</v>
      </c>
      <c r="E159" s="112">
        <v>0</v>
      </c>
      <c r="F159" s="112">
        <v>175</v>
      </c>
      <c r="G159" t="s">
        <v>49</v>
      </c>
      <c r="H159" s="59">
        <v>7.2999999999999918</v>
      </c>
      <c r="I159" s="59">
        <v>88.179000000000002</v>
      </c>
      <c r="J159" s="59" t="str">
        <f t="shared" si="17"/>
        <v>G</v>
      </c>
      <c r="K159" s="59" t="str">
        <f t="shared" si="18"/>
        <v>V</v>
      </c>
      <c r="L159" s="59" t="str">
        <f t="shared" si="19"/>
        <v>I</v>
      </c>
      <c r="M159" s="59" t="str">
        <f>INDEX('Cenário base'!$O$28:$O$33,MATCH(BD!N159,'Cenário base'!$P$28:$P$33,0))</f>
        <v>A</v>
      </c>
      <c r="N159" t="str">
        <f t="shared" si="22"/>
        <v>P47-EIT</v>
      </c>
      <c r="O159">
        <f>COUNTIF('Cenário base'!$P$28:$P$33,BD!N159)</f>
        <v>1</v>
      </c>
    </row>
    <row r="160" spans="1:15" x14ac:dyDescent="0.25">
      <c r="A160" s="32" t="s">
        <v>65</v>
      </c>
      <c r="B160" t="s">
        <v>48</v>
      </c>
      <c r="C160" t="s">
        <v>20</v>
      </c>
      <c r="D160" t="s">
        <v>21</v>
      </c>
      <c r="E160" s="112">
        <v>0</v>
      </c>
      <c r="F160" s="112">
        <v>175</v>
      </c>
      <c r="G160" t="s">
        <v>49</v>
      </c>
      <c r="H160" s="59">
        <v>0.36666666666667069</v>
      </c>
      <c r="I160" s="59">
        <v>23.281499999999987</v>
      </c>
      <c r="J160" s="59" t="str">
        <f t="shared" si="17"/>
        <v>G</v>
      </c>
      <c r="K160" s="59" t="str">
        <f t="shared" si="18"/>
        <v>V</v>
      </c>
      <c r="L160" s="59" t="str">
        <f t="shared" si="19"/>
        <v>I</v>
      </c>
      <c r="M160" s="59" t="str">
        <f>INDEX('Cenário base'!$O$28:$O$33,MATCH(BD!N160,'Cenário base'!$P$28:$P$33,0))</f>
        <v>B</v>
      </c>
      <c r="N160" t="str">
        <f t="shared" si="22"/>
        <v>EIT-EST</v>
      </c>
      <c r="O160">
        <f>COUNTIF('Cenário base'!$P$28:$P$33,BD!N160)</f>
        <v>1</v>
      </c>
    </row>
    <row r="161" spans="1:15" x14ac:dyDescent="0.25">
      <c r="A161" s="32" t="s">
        <v>65</v>
      </c>
      <c r="B161" t="s">
        <v>48</v>
      </c>
      <c r="C161" t="s">
        <v>21</v>
      </c>
      <c r="D161" t="s">
        <v>18</v>
      </c>
      <c r="E161" s="112">
        <v>0</v>
      </c>
      <c r="F161" s="112">
        <v>175</v>
      </c>
      <c r="G161" t="s">
        <v>49</v>
      </c>
      <c r="H161" s="59">
        <v>15.316666666666659</v>
      </c>
      <c r="I161" s="59">
        <v>293.012</v>
      </c>
      <c r="J161" s="59" t="str">
        <f t="shared" si="17"/>
        <v>G</v>
      </c>
      <c r="K161" s="59" t="str">
        <f t="shared" si="18"/>
        <v>V</v>
      </c>
      <c r="L161" s="59" t="str">
        <f t="shared" si="19"/>
        <v>I</v>
      </c>
      <c r="M161" s="59" t="str">
        <f>INDEX('Cenário base'!$O$28:$O$33,MATCH(BD!N161,'Cenário base'!$P$28:$P$33,0))</f>
        <v>C</v>
      </c>
      <c r="N161" t="str">
        <f t="shared" si="22"/>
        <v>EST-P48</v>
      </c>
      <c r="O161">
        <f>COUNTIF('Cenário base'!$P$28:$P$33,BD!N161)</f>
        <v>1</v>
      </c>
    </row>
    <row r="162" spans="1:15" x14ac:dyDescent="0.25">
      <c r="A162" s="32" t="s">
        <v>65</v>
      </c>
      <c r="B162" t="s">
        <v>48</v>
      </c>
      <c r="C162" t="s">
        <v>20</v>
      </c>
      <c r="D162" t="s">
        <v>25</v>
      </c>
      <c r="E162" s="112">
        <v>0</v>
      </c>
      <c r="F162" s="112">
        <v>175</v>
      </c>
      <c r="G162" t="s">
        <v>49</v>
      </c>
      <c r="H162" s="59">
        <v>0</v>
      </c>
      <c r="I162" s="59">
        <v>0</v>
      </c>
      <c r="J162" s="59" t="str">
        <f t="shared" si="17"/>
        <v>G</v>
      </c>
      <c r="K162" s="59" t="str">
        <f t="shared" si="18"/>
        <v>V</v>
      </c>
      <c r="L162" s="59" t="str">
        <f t="shared" si="19"/>
        <v>I</v>
      </c>
      <c r="M162" s="59" t="str">
        <f>INDEX('Cenário base'!$O$28:$O$33,MATCH(BD!N162,'Cenário base'!$P$28:$P$33,0))</f>
        <v>D</v>
      </c>
      <c r="N162" t="str">
        <f t="shared" si="22"/>
        <v>EIT-P49</v>
      </c>
      <c r="O162">
        <f>COUNTIF('Cenário base'!$P$28:$P$33,BD!N162)</f>
        <v>1</v>
      </c>
    </row>
    <row r="163" spans="1:15" x14ac:dyDescent="0.25">
      <c r="A163" s="32" t="s">
        <v>65</v>
      </c>
      <c r="B163" t="s">
        <v>48</v>
      </c>
      <c r="C163" t="s">
        <v>20</v>
      </c>
      <c r="D163" t="s">
        <v>25</v>
      </c>
      <c r="E163" s="112">
        <v>0</v>
      </c>
      <c r="F163" s="112">
        <v>175</v>
      </c>
      <c r="H163" s="59">
        <v>0</v>
      </c>
      <c r="I163" s="59">
        <v>0</v>
      </c>
      <c r="J163" s="59" t="str">
        <f t="shared" si="17"/>
        <v>G</v>
      </c>
      <c r="K163" s="59" t="str">
        <f t="shared" si="18"/>
        <v>V</v>
      </c>
      <c r="L163" s="59" t="str">
        <f t="shared" si="19"/>
        <v>I</v>
      </c>
      <c r="M163" s="59" t="str">
        <f>INDEX('Cenário base'!$O$28:$O$33,MATCH(BD!N163,'Cenário base'!$P$28:$P$33,0))</f>
        <v>D</v>
      </c>
      <c r="N163" t="str">
        <f t="shared" si="22"/>
        <v>EIT-P49</v>
      </c>
      <c r="O163">
        <f>COUNTIF('Cenário base'!$P$28:$P$33,BD!N163)</f>
        <v>1</v>
      </c>
    </row>
    <row r="164" spans="1:15" x14ac:dyDescent="0.25">
      <c r="A164" s="32" t="s">
        <v>65</v>
      </c>
      <c r="B164" t="s">
        <v>48</v>
      </c>
      <c r="C164" t="s">
        <v>21</v>
      </c>
      <c r="D164" t="s">
        <v>27</v>
      </c>
      <c r="E164" s="112">
        <v>0</v>
      </c>
      <c r="F164" s="112">
        <v>175</v>
      </c>
      <c r="G164" t="s">
        <v>49</v>
      </c>
      <c r="H164" s="59">
        <v>0</v>
      </c>
      <c r="I164" s="59">
        <v>0</v>
      </c>
      <c r="J164" s="59" t="str">
        <f t="shared" si="17"/>
        <v>G</v>
      </c>
      <c r="K164" s="59" t="str">
        <f t="shared" si="18"/>
        <v>V</v>
      </c>
      <c r="L164" s="59" t="str">
        <f t="shared" si="19"/>
        <v>I</v>
      </c>
      <c r="M164" s="59" t="str">
        <f>INDEX('Cenário base'!$O$28:$O$33,MATCH(BD!N164,'Cenário base'!$P$28:$P$33,0))</f>
        <v>E</v>
      </c>
      <c r="N164" t="str">
        <f t="shared" si="22"/>
        <v>EST-P50</v>
      </c>
      <c r="O164">
        <f>COUNTIF('Cenário base'!$P$28:$P$33,BD!N164)</f>
        <v>1</v>
      </c>
    </row>
    <row r="165" spans="1:15" x14ac:dyDescent="0.25">
      <c r="A165" s="32" t="s">
        <v>65</v>
      </c>
      <c r="B165" t="s">
        <v>48</v>
      </c>
      <c r="C165" t="s">
        <v>21</v>
      </c>
      <c r="D165" t="s">
        <v>27</v>
      </c>
      <c r="E165" s="112">
        <v>0</v>
      </c>
      <c r="F165" s="112">
        <v>175</v>
      </c>
      <c r="H165" s="59">
        <v>0</v>
      </c>
      <c r="I165" s="59">
        <v>0</v>
      </c>
      <c r="J165" s="59" t="str">
        <f t="shared" si="17"/>
        <v>G</v>
      </c>
      <c r="K165" s="59" t="str">
        <f t="shared" si="18"/>
        <v>V</v>
      </c>
      <c r="L165" s="59" t="str">
        <f t="shared" si="19"/>
        <v>I</v>
      </c>
      <c r="M165" s="59" t="str">
        <f>INDEX('Cenário base'!$O$28:$O$33,MATCH(BD!N165,'Cenário base'!$P$28:$P$33,0))</f>
        <v>E</v>
      </c>
      <c r="N165" t="str">
        <f t="shared" si="22"/>
        <v>EST-P50</v>
      </c>
      <c r="O165">
        <f>COUNTIF('Cenário base'!$P$28:$P$33,BD!N165)</f>
        <v>1</v>
      </c>
    </row>
    <row r="166" spans="1:15" x14ac:dyDescent="0.25">
      <c r="A166" s="32" t="s">
        <v>65</v>
      </c>
      <c r="B166" t="s">
        <v>48</v>
      </c>
      <c r="C166" t="s">
        <v>27</v>
      </c>
      <c r="D166" t="s">
        <v>28</v>
      </c>
      <c r="E166" s="112">
        <v>0</v>
      </c>
      <c r="F166" s="112">
        <v>175</v>
      </c>
      <c r="H166" s="59">
        <v>0</v>
      </c>
      <c r="I166" s="59">
        <v>0</v>
      </c>
      <c r="J166" s="59" t="str">
        <f t="shared" si="17"/>
        <v>G</v>
      </c>
      <c r="K166" s="59" t="str">
        <f t="shared" si="18"/>
        <v>V</v>
      </c>
      <c r="L166" s="59" t="str">
        <f t="shared" si="19"/>
        <v>I</v>
      </c>
      <c r="M166" s="59" t="str">
        <f>INDEX('Cenário base'!$O$28:$O$33,MATCH(BD!N166,'Cenário base'!$P$28:$P$33,0))</f>
        <v>E*</v>
      </c>
      <c r="N166" t="str">
        <f t="shared" si="22"/>
        <v>P50-P51</v>
      </c>
      <c r="O166">
        <f>COUNTIF('Cenário base'!$P$28:$P$33,BD!N166)</f>
        <v>1</v>
      </c>
    </row>
    <row r="167" spans="1:15" x14ac:dyDescent="0.25">
      <c r="A167" s="32" t="s">
        <v>66</v>
      </c>
      <c r="B167" t="s">
        <v>48</v>
      </c>
      <c r="C167" t="s">
        <v>19</v>
      </c>
      <c r="D167" t="s">
        <v>20</v>
      </c>
      <c r="E167" s="112">
        <v>175</v>
      </c>
      <c r="F167" s="112">
        <v>0</v>
      </c>
      <c r="H167" s="59">
        <v>17.750000000000057</v>
      </c>
      <c r="I167" s="59">
        <v>307.95999999999913</v>
      </c>
      <c r="J167" s="59" t="str">
        <f t="shared" si="17"/>
        <v>G</v>
      </c>
      <c r="K167" s="59" t="str">
        <f t="shared" si="18"/>
        <v>C</v>
      </c>
      <c r="L167" s="59" t="str">
        <f t="shared" si="19"/>
        <v>E</v>
      </c>
      <c r="M167" s="59" t="str">
        <f>INDEX('Cenário base'!$O$28:$O$33,MATCH(BD!N167,'Cenário base'!$P$28:$P$33,0))</f>
        <v>A</v>
      </c>
      <c r="N167" t="str">
        <f t="shared" ref="N167:N177" si="23">LEFT(RIGHT(C167,4),3)&amp;"-"&amp;LEFT(RIGHT(D167,4),3)</f>
        <v>P47-EIT</v>
      </c>
      <c r="O167">
        <f>COUNTIF('Cenário base'!$P$28:$P$33,BD!N167)</f>
        <v>1</v>
      </c>
    </row>
    <row r="168" spans="1:15" x14ac:dyDescent="0.25">
      <c r="A168" s="32" t="s">
        <v>66</v>
      </c>
      <c r="B168" t="s">
        <v>48</v>
      </c>
      <c r="C168" t="s">
        <v>20</v>
      </c>
      <c r="D168" t="s">
        <v>21</v>
      </c>
      <c r="E168" s="112">
        <v>175</v>
      </c>
      <c r="F168" s="112">
        <v>0</v>
      </c>
      <c r="H168" s="59">
        <v>7.88333333333334</v>
      </c>
      <c r="I168" s="59">
        <v>36.549999999995634</v>
      </c>
      <c r="J168" s="59" t="str">
        <f t="shared" si="17"/>
        <v>G</v>
      </c>
      <c r="K168" s="59" t="str">
        <f t="shared" si="18"/>
        <v>C</v>
      </c>
      <c r="L168" s="59" t="str">
        <f t="shared" si="19"/>
        <v>E</v>
      </c>
      <c r="M168" s="59" t="str">
        <f>INDEX('Cenário base'!$O$28:$O$33,MATCH(BD!N168,'Cenário base'!$P$28:$P$33,0))</f>
        <v>B</v>
      </c>
      <c r="N168" t="str">
        <f t="shared" si="23"/>
        <v>EIT-EST</v>
      </c>
      <c r="O168">
        <f>COUNTIF('Cenário base'!$P$28:$P$33,BD!N168)</f>
        <v>1</v>
      </c>
    </row>
    <row r="169" spans="1:15" x14ac:dyDescent="0.25">
      <c r="A169" s="32" t="s">
        <v>66</v>
      </c>
      <c r="B169" t="s">
        <v>48</v>
      </c>
      <c r="C169" t="s">
        <v>21</v>
      </c>
      <c r="D169" t="s">
        <v>18</v>
      </c>
      <c r="E169" s="112">
        <v>175</v>
      </c>
      <c r="F169" s="112">
        <v>0</v>
      </c>
      <c r="H169" s="59">
        <v>0</v>
      </c>
      <c r="I169" s="59">
        <v>0</v>
      </c>
      <c r="J169" s="59" t="str">
        <f t="shared" si="17"/>
        <v>G</v>
      </c>
      <c r="K169" s="59" t="str">
        <f t="shared" si="18"/>
        <v>C</v>
      </c>
      <c r="L169" s="59" t="str">
        <f t="shared" si="19"/>
        <v>E</v>
      </c>
      <c r="M169" s="59" t="str">
        <f>INDEX('Cenário base'!$O$28:$O$33,MATCH(BD!N169,'Cenário base'!$P$28:$P$33,0))</f>
        <v>C</v>
      </c>
      <c r="N169" t="str">
        <f t="shared" si="23"/>
        <v>EST-P48</v>
      </c>
      <c r="O169">
        <f>COUNTIF('Cenário base'!$P$28:$P$33,BD!N169)</f>
        <v>1</v>
      </c>
    </row>
    <row r="170" spans="1:15" x14ac:dyDescent="0.25">
      <c r="A170" s="32" t="s">
        <v>66</v>
      </c>
      <c r="B170" t="s">
        <v>48</v>
      </c>
      <c r="C170" t="s">
        <v>19</v>
      </c>
      <c r="D170" t="s">
        <v>20</v>
      </c>
      <c r="E170" s="112">
        <v>175</v>
      </c>
      <c r="F170" s="112">
        <v>0</v>
      </c>
      <c r="G170" t="s">
        <v>49</v>
      </c>
      <c r="H170" s="59">
        <v>10.700000000000074</v>
      </c>
      <c r="I170" s="59">
        <v>261.76599999999922</v>
      </c>
      <c r="J170" s="59" t="str">
        <f t="shared" si="17"/>
        <v>G</v>
      </c>
      <c r="K170" s="59" t="str">
        <f t="shared" si="18"/>
        <v>C</v>
      </c>
      <c r="L170" s="59" t="str">
        <f t="shared" si="19"/>
        <v>E</v>
      </c>
      <c r="M170" s="59" t="str">
        <f>INDEX('Cenário base'!$O$28:$O$33,MATCH(BD!N170,'Cenário base'!$P$28:$P$33,0))</f>
        <v>A</v>
      </c>
      <c r="N170" t="str">
        <f t="shared" si="23"/>
        <v>P47-EIT</v>
      </c>
      <c r="O170">
        <f>COUNTIF('Cenário base'!$P$28:$P$33,BD!N170)</f>
        <v>1</v>
      </c>
    </row>
    <row r="171" spans="1:15" x14ac:dyDescent="0.25">
      <c r="A171" s="32" t="s">
        <v>66</v>
      </c>
      <c r="B171" t="s">
        <v>48</v>
      </c>
      <c r="C171" t="s">
        <v>20</v>
      </c>
      <c r="D171" t="s">
        <v>21</v>
      </c>
      <c r="E171" s="112">
        <v>175</v>
      </c>
      <c r="F171" s="112">
        <v>0</v>
      </c>
      <c r="G171" t="s">
        <v>49</v>
      </c>
      <c r="H171" s="59">
        <v>0.89999999999998082</v>
      </c>
      <c r="I171" s="59">
        <v>31.06749999999629</v>
      </c>
      <c r="J171" s="59" t="str">
        <f t="shared" si="17"/>
        <v>G</v>
      </c>
      <c r="K171" s="59" t="str">
        <f t="shared" si="18"/>
        <v>C</v>
      </c>
      <c r="L171" s="59" t="str">
        <f t="shared" si="19"/>
        <v>E</v>
      </c>
      <c r="M171" s="59" t="str">
        <f>INDEX('Cenário base'!$O$28:$O$33,MATCH(BD!N171,'Cenário base'!$P$28:$P$33,0))</f>
        <v>B</v>
      </c>
      <c r="N171" t="str">
        <f t="shared" si="23"/>
        <v>EIT-EST</v>
      </c>
      <c r="O171">
        <f>COUNTIF('Cenário base'!$P$28:$P$33,BD!N171)</f>
        <v>1</v>
      </c>
    </row>
    <row r="172" spans="1:15" x14ac:dyDescent="0.25">
      <c r="A172" s="32" t="s">
        <v>66</v>
      </c>
      <c r="B172" t="s">
        <v>48</v>
      </c>
      <c r="C172" t="s">
        <v>21</v>
      </c>
      <c r="D172" t="s">
        <v>18</v>
      </c>
      <c r="E172" s="112">
        <v>175</v>
      </c>
      <c r="F172" s="112">
        <v>0</v>
      </c>
      <c r="G172" t="s">
        <v>49</v>
      </c>
      <c r="H172" s="59">
        <v>0</v>
      </c>
      <c r="I172" s="59">
        <v>0</v>
      </c>
      <c r="J172" s="59" t="str">
        <f t="shared" si="17"/>
        <v>G</v>
      </c>
      <c r="K172" s="59" t="str">
        <f t="shared" si="18"/>
        <v>C</v>
      </c>
      <c r="L172" s="59" t="str">
        <f t="shared" si="19"/>
        <v>E</v>
      </c>
      <c r="M172" s="59" t="str">
        <f>INDEX('Cenário base'!$O$28:$O$33,MATCH(BD!N172,'Cenário base'!$P$28:$P$33,0))</f>
        <v>C</v>
      </c>
      <c r="N172" t="str">
        <f t="shared" si="23"/>
        <v>EST-P48</v>
      </c>
      <c r="O172">
        <f>COUNTIF('Cenário base'!$P$28:$P$33,BD!N172)</f>
        <v>1</v>
      </c>
    </row>
    <row r="173" spans="1:15" x14ac:dyDescent="0.25">
      <c r="A173" s="32" t="s">
        <v>66</v>
      </c>
      <c r="B173" t="s">
        <v>48</v>
      </c>
      <c r="C173" t="s">
        <v>20</v>
      </c>
      <c r="D173" t="s">
        <v>25</v>
      </c>
      <c r="E173" s="112">
        <v>175</v>
      </c>
      <c r="F173" s="112">
        <v>0</v>
      </c>
      <c r="G173" t="s">
        <v>49</v>
      </c>
      <c r="H173" s="59">
        <v>0</v>
      </c>
      <c r="I173" s="59">
        <v>0</v>
      </c>
      <c r="J173" s="59" t="str">
        <f t="shared" si="17"/>
        <v>G</v>
      </c>
      <c r="K173" s="59" t="str">
        <f t="shared" si="18"/>
        <v>C</v>
      </c>
      <c r="L173" s="59" t="str">
        <f t="shared" si="19"/>
        <v>E</v>
      </c>
      <c r="M173" s="59" t="str">
        <f>INDEX('Cenário base'!$O$28:$O$33,MATCH(BD!N173,'Cenário base'!$P$28:$P$33,0))</f>
        <v>D</v>
      </c>
      <c r="N173" t="str">
        <f t="shared" si="23"/>
        <v>EIT-P49</v>
      </c>
      <c r="O173">
        <f>COUNTIF('Cenário base'!$P$28:$P$33,BD!N173)</f>
        <v>1</v>
      </c>
    </row>
    <row r="174" spans="1:15" x14ac:dyDescent="0.25">
      <c r="A174" s="32" t="s">
        <v>66</v>
      </c>
      <c r="B174" t="s">
        <v>48</v>
      </c>
      <c r="C174" t="s">
        <v>20</v>
      </c>
      <c r="D174" t="s">
        <v>25</v>
      </c>
      <c r="E174" s="112">
        <v>175</v>
      </c>
      <c r="F174" s="112">
        <v>0</v>
      </c>
      <c r="H174" s="59">
        <v>0</v>
      </c>
      <c r="I174" s="59">
        <v>0</v>
      </c>
      <c r="J174" s="59" t="str">
        <f t="shared" si="17"/>
        <v>G</v>
      </c>
      <c r="K174" s="59" t="str">
        <f t="shared" si="18"/>
        <v>C</v>
      </c>
      <c r="L174" s="59" t="str">
        <f t="shared" si="19"/>
        <v>E</v>
      </c>
      <c r="M174" s="59" t="str">
        <f>INDEX('Cenário base'!$O$28:$O$33,MATCH(BD!N174,'Cenário base'!$P$28:$P$33,0))</f>
        <v>D</v>
      </c>
      <c r="N174" t="str">
        <f t="shared" si="23"/>
        <v>EIT-P49</v>
      </c>
      <c r="O174">
        <f>COUNTIF('Cenário base'!$P$28:$P$33,BD!N174)</f>
        <v>1</v>
      </c>
    </row>
    <row r="175" spans="1:15" x14ac:dyDescent="0.25">
      <c r="A175" s="32" t="s">
        <v>66</v>
      </c>
      <c r="B175" t="s">
        <v>48</v>
      </c>
      <c r="C175" t="s">
        <v>21</v>
      </c>
      <c r="D175" t="s">
        <v>27</v>
      </c>
      <c r="E175" s="112">
        <v>175</v>
      </c>
      <c r="F175" s="112">
        <v>0</v>
      </c>
      <c r="G175" t="s">
        <v>49</v>
      </c>
      <c r="H175" s="59">
        <v>15.599999999999881</v>
      </c>
      <c r="I175" s="59">
        <v>400.59650000000073</v>
      </c>
      <c r="J175" s="59" t="str">
        <f t="shared" si="17"/>
        <v>G</v>
      </c>
      <c r="K175" s="59" t="str">
        <f t="shared" si="18"/>
        <v>C</v>
      </c>
      <c r="L175" s="59" t="str">
        <f t="shared" si="19"/>
        <v>E</v>
      </c>
      <c r="M175" s="59" t="str">
        <f>INDEX('Cenário base'!$O$28:$O$33,MATCH(BD!N175,'Cenário base'!$P$28:$P$33,0))</f>
        <v>E</v>
      </c>
      <c r="N175" t="str">
        <f t="shared" si="23"/>
        <v>EST-P50</v>
      </c>
      <c r="O175">
        <f>COUNTIF('Cenário base'!$P$28:$P$33,BD!N175)</f>
        <v>1</v>
      </c>
    </row>
    <row r="176" spans="1:15" x14ac:dyDescent="0.25">
      <c r="A176" s="32" t="s">
        <v>66</v>
      </c>
      <c r="B176" t="s">
        <v>48</v>
      </c>
      <c r="C176" t="s">
        <v>21</v>
      </c>
      <c r="D176" t="s">
        <v>27</v>
      </c>
      <c r="E176" s="112">
        <v>175</v>
      </c>
      <c r="F176" s="112">
        <v>0</v>
      </c>
      <c r="H176" s="59">
        <v>19.333333333333371</v>
      </c>
      <c r="I176" s="59">
        <v>471.29000000000087</v>
      </c>
      <c r="J176" s="59" t="str">
        <f t="shared" si="17"/>
        <v>G</v>
      </c>
      <c r="K176" s="59" t="str">
        <f t="shared" si="18"/>
        <v>C</v>
      </c>
      <c r="L176" s="59" t="str">
        <f t="shared" si="19"/>
        <v>E</v>
      </c>
      <c r="M176" s="59" t="str">
        <f>INDEX('Cenário base'!$O$28:$O$33,MATCH(BD!N176,'Cenário base'!$P$28:$P$33,0))</f>
        <v>E</v>
      </c>
      <c r="N176" t="str">
        <f t="shared" si="23"/>
        <v>EST-P50</v>
      </c>
      <c r="O176">
        <f>COUNTIF('Cenário base'!$P$28:$P$33,BD!N176)</f>
        <v>1</v>
      </c>
    </row>
    <row r="177" spans="1:15" x14ac:dyDescent="0.25">
      <c r="A177" s="32" t="s">
        <v>66</v>
      </c>
      <c r="B177" t="s">
        <v>48</v>
      </c>
      <c r="C177" t="s">
        <v>27</v>
      </c>
      <c r="D177" t="s">
        <v>28</v>
      </c>
      <c r="E177" s="112">
        <v>175</v>
      </c>
      <c r="F177" s="112">
        <v>0</v>
      </c>
      <c r="H177" s="59">
        <v>26.883333333333272</v>
      </c>
      <c r="I177" s="59">
        <v>717.86000000000058</v>
      </c>
      <c r="J177" s="59" t="str">
        <f t="shared" si="17"/>
        <v>G</v>
      </c>
      <c r="K177" s="59" t="str">
        <f t="shared" si="18"/>
        <v>C</v>
      </c>
      <c r="L177" s="59" t="str">
        <f t="shared" si="19"/>
        <v>E</v>
      </c>
      <c r="M177" s="59" t="str">
        <f>INDEX('Cenário base'!$O$28:$O$33,MATCH(BD!N177,'Cenário base'!$P$28:$P$33,0))</f>
        <v>E*</v>
      </c>
      <c r="N177" t="str">
        <f t="shared" si="23"/>
        <v>P50-P51</v>
      </c>
      <c r="O177">
        <f>COUNTIF('Cenário base'!$P$28:$P$33,BD!N177)</f>
        <v>1</v>
      </c>
    </row>
    <row r="178" spans="1:15" x14ac:dyDescent="0.25">
      <c r="A178" s="32" t="s">
        <v>67</v>
      </c>
      <c r="B178" t="s">
        <v>48</v>
      </c>
      <c r="C178" t="s">
        <v>19</v>
      </c>
      <c r="D178" t="s">
        <v>20</v>
      </c>
      <c r="E178" s="112">
        <v>41</v>
      </c>
      <c r="F178" s="112">
        <v>134</v>
      </c>
      <c r="H178" s="59">
        <v>11.733333333333302</v>
      </c>
      <c r="I178" s="59">
        <v>199.62000000000035</v>
      </c>
      <c r="J178" s="59" t="str">
        <f t="shared" si="17"/>
        <v>G</v>
      </c>
      <c r="K178" s="59" t="str">
        <f t="shared" si="18"/>
        <v>C</v>
      </c>
      <c r="L178" s="59" t="str">
        <f t="shared" si="19"/>
        <v>I</v>
      </c>
      <c r="M178" s="59" t="str">
        <f>INDEX('Cenário base'!$O$28:$O$33,MATCH(BD!N178,'Cenário base'!$P$28:$P$33,0))</f>
        <v>A</v>
      </c>
      <c r="N178" t="str">
        <f t="shared" ref="N178:N188" si="24">LEFT(RIGHT(C178,4),3)&amp;"-"&amp;LEFT(RIGHT(D178,4),3)</f>
        <v>P47-EIT</v>
      </c>
      <c r="O178">
        <f>COUNTIF('Cenário base'!$P$28:$P$33,BD!N178)</f>
        <v>1</v>
      </c>
    </row>
    <row r="179" spans="1:15" x14ac:dyDescent="0.25">
      <c r="A179" s="32" t="s">
        <v>67</v>
      </c>
      <c r="B179" t="s">
        <v>48</v>
      </c>
      <c r="C179" t="s">
        <v>20</v>
      </c>
      <c r="D179" t="s">
        <v>21</v>
      </c>
      <c r="E179" s="112">
        <v>41</v>
      </c>
      <c r="F179" s="112">
        <v>134</v>
      </c>
      <c r="H179" s="59">
        <v>3.5666666666666913</v>
      </c>
      <c r="I179" s="59">
        <v>49.349999999999909</v>
      </c>
      <c r="J179" s="59" t="str">
        <f t="shared" si="17"/>
        <v>G</v>
      </c>
      <c r="K179" s="59" t="str">
        <f t="shared" si="18"/>
        <v>C</v>
      </c>
      <c r="L179" s="59" t="str">
        <f t="shared" si="19"/>
        <v>I</v>
      </c>
      <c r="M179" s="59" t="str">
        <f>INDEX('Cenário base'!$O$28:$O$33,MATCH(BD!N179,'Cenário base'!$P$28:$P$33,0))</f>
        <v>B</v>
      </c>
      <c r="N179" t="str">
        <f t="shared" si="24"/>
        <v>EIT-EST</v>
      </c>
      <c r="O179">
        <f>COUNTIF('Cenário base'!$P$28:$P$33,BD!N179)</f>
        <v>1</v>
      </c>
    </row>
    <row r="180" spans="1:15" x14ac:dyDescent="0.25">
      <c r="A180" s="32" t="s">
        <v>67</v>
      </c>
      <c r="B180" t="s">
        <v>48</v>
      </c>
      <c r="C180" t="s">
        <v>21</v>
      </c>
      <c r="D180" t="s">
        <v>18</v>
      </c>
      <c r="E180" s="112">
        <v>41</v>
      </c>
      <c r="F180" s="112">
        <v>134</v>
      </c>
      <c r="H180" s="59">
        <v>0</v>
      </c>
      <c r="I180" s="59">
        <v>0</v>
      </c>
      <c r="J180" s="59" t="str">
        <f t="shared" si="17"/>
        <v>G</v>
      </c>
      <c r="K180" s="59" t="str">
        <f t="shared" si="18"/>
        <v>C</v>
      </c>
      <c r="L180" s="59" t="str">
        <f t="shared" si="19"/>
        <v>I</v>
      </c>
      <c r="M180" s="59" t="str">
        <f>INDEX('Cenário base'!$O$28:$O$33,MATCH(BD!N180,'Cenário base'!$P$28:$P$33,0))</f>
        <v>C</v>
      </c>
      <c r="N180" t="str">
        <f t="shared" si="24"/>
        <v>EST-P48</v>
      </c>
      <c r="O180">
        <f>COUNTIF('Cenário base'!$P$28:$P$33,BD!N180)</f>
        <v>1</v>
      </c>
    </row>
    <row r="181" spans="1:15" x14ac:dyDescent="0.25">
      <c r="A181" s="32" t="s">
        <v>67</v>
      </c>
      <c r="B181" t="s">
        <v>48</v>
      </c>
      <c r="C181" t="s">
        <v>19</v>
      </c>
      <c r="D181" t="s">
        <v>20</v>
      </c>
      <c r="E181" s="112">
        <v>41</v>
      </c>
      <c r="F181" s="112">
        <v>134</v>
      </c>
      <c r="G181" t="s">
        <v>49</v>
      </c>
      <c r="H181" s="59">
        <v>8.3833333333334181</v>
      </c>
      <c r="I181" s="59">
        <v>169.67700000000028</v>
      </c>
      <c r="J181" s="59" t="str">
        <f t="shared" si="17"/>
        <v>G</v>
      </c>
      <c r="K181" s="59" t="str">
        <f t="shared" si="18"/>
        <v>C</v>
      </c>
      <c r="L181" s="59" t="str">
        <f t="shared" si="19"/>
        <v>I</v>
      </c>
      <c r="M181" s="59" t="str">
        <f>INDEX('Cenário base'!$O$28:$O$33,MATCH(BD!N181,'Cenário base'!$P$28:$P$33,0))</f>
        <v>A</v>
      </c>
      <c r="N181" t="str">
        <f t="shared" si="24"/>
        <v>P47-EIT</v>
      </c>
      <c r="O181">
        <f>COUNTIF('Cenário base'!$P$28:$P$33,BD!N181)</f>
        <v>1</v>
      </c>
    </row>
    <row r="182" spans="1:15" x14ac:dyDescent="0.25">
      <c r="A182" s="32" t="s">
        <v>67</v>
      </c>
      <c r="B182" t="s">
        <v>48</v>
      </c>
      <c r="C182" t="s">
        <v>20</v>
      </c>
      <c r="D182" t="s">
        <v>21</v>
      </c>
      <c r="E182" s="112">
        <v>41</v>
      </c>
      <c r="F182" s="112">
        <v>134</v>
      </c>
      <c r="G182" t="s">
        <v>49</v>
      </c>
      <c r="H182" s="59">
        <v>0.5499999999999261</v>
      </c>
      <c r="I182" s="59">
        <v>41.94749999999992</v>
      </c>
      <c r="J182" s="59" t="str">
        <f t="shared" si="17"/>
        <v>G</v>
      </c>
      <c r="K182" s="59" t="str">
        <f t="shared" si="18"/>
        <v>C</v>
      </c>
      <c r="L182" s="59" t="str">
        <f t="shared" si="19"/>
        <v>I</v>
      </c>
      <c r="M182" s="59" t="str">
        <f>INDEX('Cenário base'!$O$28:$O$33,MATCH(BD!N182,'Cenário base'!$P$28:$P$33,0))</f>
        <v>B</v>
      </c>
      <c r="N182" t="str">
        <f t="shared" si="24"/>
        <v>EIT-EST</v>
      </c>
      <c r="O182">
        <f>COUNTIF('Cenário base'!$P$28:$P$33,BD!N182)</f>
        <v>1</v>
      </c>
    </row>
    <row r="183" spans="1:15" x14ac:dyDescent="0.25">
      <c r="A183" s="32" t="s">
        <v>67</v>
      </c>
      <c r="B183" t="s">
        <v>48</v>
      </c>
      <c r="C183" t="s">
        <v>21</v>
      </c>
      <c r="D183" t="s">
        <v>18</v>
      </c>
      <c r="E183" s="112">
        <v>41</v>
      </c>
      <c r="F183" s="112">
        <v>134</v>
      </c>
      <c r="G183" t="s">
        <v>49</v>
      </c>
      <c r="H183" s="59">
        <v>0</v>
      </c>
      <c r="I183" s="59">
        <v>0</v>
      </c>
      <c r="J183" s="59" t="str">
        <f t="shared" si="17"/>
        <v>G</v>
      </c>
      <c r="K183" s="59" t="str">
        <f t="shared" si="18"/>
        <v>C</v>
      </c>
      <c r="L183" s="59" t="str">
        <f t="shared" si="19"/>
        <v>I</v>
      </c>
      <c r="M183" s="59" t="str">
        <f>INDEX('Cenário base'!$O$28:$O$33,MATCH(BD!N183,'Cenário base'!$P$28:$P$33,0))</f>
        <v>C</v>
      </c>
      <c r="N183" t="str">
        <f t="shared" si="24"/>
        <v>EST-P48</v>
      </c>
      <c r="O183">
        <f>COUNTIF('Cenário base'!$P$28:$P$33,BD!N183)</f>
        <v>1</v>
      </c>
    </row>
    <row r="184" spans="1:15" x14ac:dyDescent="0.25">
      <c r="A184" s="32" t="s">
        <v>67</v>
      </c>
      <c r="B184" t="s">
        <v>48</v>
      </c>
      <c r="C184" t="s">
        <v>20</v>
      </c>
      <c r="D184" t="s">
        <v>25</v>
      </c>
      <c r="E184" s="112">
        <v>41</v>
      </c>
      <c r="F184" s="112">
        <v>134</v>
      </c>
      <c r="G184" t="s">
        <v>49</v>
      </c>
      <c r="H184" s="59">
        <v>0</v>
      </c>
      <c r="I184" s="59">
        <v>0</v>
      </c>
      <c r="J184" s="59" t="str">
        <f t="shared" si="17"/>
        <v>G</v>
      </c>
      <c r="K184" s="59" t="str">
        <f t="shared" si="18"/>
        <v>C</v>
      </c>
      <c r="L184" s="59" t="str">
        <f t="shared" si="19"/>
        <v>I</v>
      </c>
      <c r="M184" s="59" t="str">
        <f>INDEX('Cenário base'!$O$28:$O$33,MATCH(BD!N184,'Cenário base'!$P$28:$P$33,0))</f>
        <v>D</v>
      </c>
      <c r="N184" t="str">
        <f t="shared" si="24"/>
        <v>EIT-P49</v>
      </c>
      <c r="O184">
        <f>COUNTIF('Cenário base'!$P$28:$P$33,BD!N184)</f>
        <v>1</v>
      </c>
    </row>
    <row r="185" spans="1:15" x14ac:dyDescent="0.25">
      <c r="A185" s="32" t="s">
        <v>67</v>
      </c>
      <c r="B185" t="s">
        <v>48</v>
      </c>
      <c r="C185" t="s">
        <v>20</v>
      </c>
      <c r="D185" t="s">
        <v>25</v>
      </c>
      <c r="E185" s="112">
        <v>41</v>
      </c>
      <c r="F185" s="112">
        <v>134</v>
      </c>
      <c r="H185" s="59">
        <v>0</v>
      </c>
      <c r="I185" s="59">
        <v>0</v>
      </c>
      <c r="J185" s="59" t="str">
        <f t="shared" si="17"/>
        <v>G</v>
      </c>
      <c r="K185" s="59" t="str">
        <f t="shared" si="18"/>
        <v>C</v>
      </c>
      <c r="L185" s="59" t="str">
        <f t="shared" si="19"/>
        <v>I</v>
      </c>
      <c r="M185" s="59" t="str">
        <f>INDEX('Cenário base'!$O$28:$O$33,MATCH(BD!N185,'Cenário base'!$P$28:$P$33,0))</f>
        <v>D</v>
      </c>
      <c r="N185" t="str">
        <f t="shared" si="24"/>
        <v>EIT-P49</v>
      </c>
      <c r="O185">
        <f>COUNTIF('Cenário base'!$P$28:$P$33,BD!N185)</f>
        <v>1</v>
      </c>
    </row>
    <row r="186" spans="1:15" x14ac:dyDescent="0.25">
      <c r="A186" s="32" t="s">
        <v>67</v>
      </c>
      <c r="B186" t="s">
        <v>48</v>
      </c>
      <c r="C186" t="s">
        <v>21</v>
      </c>
      <c r="D186" t="s">
        <v>27</v>
      </c>
      <c r="E186" s="112">
        <v>41</v>
      </c>
      <c r="F186" s="112">
        <v>134</v>
      </c>
      <c r="G186" t="s">
        <v>49</v>
      </c>
      <c r="H186" s="59">
        <v>13.133333333333361</v>
      </c>
      <c r="I186" s="59">
        <v>379.89900000000006</v>
      </c>
      <c r="J186" s="59" t="str">
        <f t="shared" si="17"/>
        <v>G</v>
      </c>
      <c r="K186" s="59" t="str">
        <f t="shared" si="18"/>
        <v>C</v>
      </c>
      <c r="L186" s="59" t="str">
        <f t="shared" si="19"/>
        <v>I</v>
      </c>
      <c r="M186" s="59" t="str">
        <f>INDEX('Cenário base'!$O$28:$O$33,MATCH(BD!N186,'Cenário base'!$P$28:$P$33,0))</f>
        <v>E</v>
      </c>
      <c r="N186" t="str">
        <f t="shared" si="24"/>
        <v>EST-P50</v>
      </c>
      <c r="O186">
        <f>COUNTIF('Cenário base'!$P$28:$P$33,BD!N186)</f>
        <v>1</v>
      </c>
    </row>
    <row r="187" spans="1:15" x14ac:dyDescent="0.25">
      <c r="A187" s="32" t="s">
        <v>67</v>
      </c>
      <c r="B187" t="s">
        <v>48</v>
      </c>
      <c r="C187" t="s">
        <v>21</v>
      </c>
      <c r="D187" t="s">
        <v>27</v>
      </c>
      <c r="E187" s="112">
        <v>41</v>
      </c>
      <c r="F187" s="112">
        <v>134</v>
      </c>
      <c r="H187" s="59">
        <v>16.283333333333374</v>
      </c>
      <c r="I187" s="59">
        <v>446.94000000000005</v>
      </c>
      <c r="J187" s="59" t="str">
        <f t="shared" si="17"/>
        <v>G</v>
      </c>
      <c r="K187" s="59" t="str">
        <f t="shared" si="18"/>
        <v>C</v>
      </c>
      <c r="L187" s="59" t="str">
        <f t="shared" si="19"/>
        <v>I</v>
      </c>
      <c r="M187" s="59" t="str">
        <f>INDEX('Cenário base'!$O$28:$O$33,MATCH(BD!N187,'Cenário base'!$P$28:$P$33,0))</f>
        <v>E</v>
      </c>
      <c r="N187" t="str">
        <f t="shared" si="24"/>
        <v>EST-P50</v>
      </c>
      <c r="O187">
        <f>COUNTIF('Cenário base'!$P$28:$P$33,BD!N187)</f>
        <v>1</v>
      </c>
    </row>
    <row r="188" spans="1:15" x14ac:dyDescent="0.25">
      <c r="A188" s="32" t="s">
        <v>67</v>
      </c>
      <c r="B188" t="s">
        <v>48</v>
      </c>
      <c r="C188" t="s">
        <v>27</v>
      </c>
      <c r="D188" t="s">
        <v>28</v>
      </c>
      <c r="E188" s="112">
        <v>41</v>
      </c>
      <c r="F188" s="112">
        <v>134</v>
      </c>
      <c r="H188" s="59">
        <v>25.116666666666703</v>
      </c>
      <c r="I188" s="59">
        <v>689.66</v>
      </c>
      <c r="J188" s="59" t="str">
        <f t="shared" si="17"/>
        <v>G</v>
      </c>
      <c r="K188" s="59" t="str">
        <f t="shared" si="18"/>
        <v>C</v>
      </c>
      <c r="L188" s="59" t="str">
        <f t="shared" si="19"/>
        <v>I</v>
      </c>
      <c r="M188" s="59" t="str">
        <f>INDEX('Cenário base'!$O$28:$O$33,MATCH(BD!N188,'Cenário base'!$P$28:$P$33,0))</f>
        <v>E*</v>
      </c>
      <c r="N188" t="str">
        <f t="shared" si="24"/>
        <v>P50-P51</v>
      </c>
      <c r="O188">
        <f>COUNTIF('Cenário base'!$P$28:$P$33,BD!N188)</f>
        <v>1</v>
      </c>
    </row>
    <row r="189" spans="1:15" x14ac:dyDescent="0.25">
      <c r="A189" s="32" t="s">
        <v>68</v>
      </c>
      <c r="B189" t="s">
        <v>48</v>
      </c>
      <c r="C189" t="s">
        <v>19</v>
      </c>
      <c r="D189" t="s">
        <v>20</v>
      </c>
      <c r="E189" s="112">
        <v>0</v>
      </c>
      <c r="F189" s="112">
        <v>175</v>
      </c>
      <c r="H189" s="59">
        <v>11.983333333333341</v>
      </c>
      <c r="I189" s="59">
        <v>128.94000000000005</v>
      </c>
      <c r="J189" s="59" t="str">
        <f t="shared" si="17"/>
        <v>G</v>
      </c>
      <c r="K189" s="59" t="str">
        <f t="shared" si="18"/>
        <v>V</v>
      </c>
      <c r="L189" s="59" t="str">
        <f t="shared" si="19"/>
        <v>I</v>
      </c>
      <c r="M189" s="59" t="str">
        <f>INDEX('Cenário base'!$O$28:$O$33,MATCH(BD!N189,'Cenário base'!$P$28:$P$33,0))</f>
        <v>A</v>
      </c>
      <c r="N189" t="str">
        <f t="shared" ref="N189:N199" si="25">LEFT(RIGHT(C189,4),3)&amp;"-"&amp;LEFT(RIGHT(D189,4),3)</f>
        <v>P47-EIT</v>
      </c>
      <c r="O189">
        <f>COUNTIF('Cenário base'!$P$28:$P$33,BD!N189)</f>
        <v>1</v>
      </c>
    </row>
    <row r="190" spans="1:15" x14ac:dyDescent="0.25">
      <c r="A190" s="32" t="s">
        <v>68</v>
      </c>
      <c r="B190" t="s">
        <v>48</v>
      </c>
      <c r="C190" t="s">
        <v>20</v>
      </c>
      <c r="D190" t="s">
        <v>21</v>
      </c>
      <c r="E190" s="112">
        <v>0</v>
      </c>
      <c r="F190" s="112">
        <v>175</v>
      </c>
      <c r="H190" s="59">
        <v>3.5666666666666913</v>
      </c>
      <c r="I190" s="59">
        <v>32.329999999999927</v>
      </c>
      <c r="J190" s="59" t="str">
        <f t="shared" si="17"/>
        <v>G</v>
      </c>
      <c r="K190" s="59" t="str">
        <f t="shared" si="18"/>
        <v>V</v>
      </c>
      <c r="L190" s="59" t="str">
        <f t="shared" si="19"/>
        <v>I</v>
      </c>
      <c r="M190" s="59" t="str">
        <f>INDEX('Cenário base'!$O$28:$O$33,MATCH(BD!N190,'Cenário base'!$P$28:$P$33,0))</f>
        <v>B</v>
      </c>
      <c r="N190" t="str">
        <f t="shared" si="25"/>
        <v>EIT-EST</v>
      </c>
      <c r="O190">
        <f>COUNTIF('Cenário base'!$P$28:$P$33,BD!N190)</f>
        <v>1</v>
      </c>
    </row>
    <row r="191" spans="1:15" x14ac:dyDescent="0.25">
      <c r="A191" s="32" t="s">
        <v>68</v>
      </c>
      <c r="B191" t="s">
        <v>48</v>
      </c>
      <c r="C191" t="s">
        <v>21</v>
      </c>
      <c r="D191" t="s">
        <v>18</v>
      </c>
      <c r="E191" s="112">
        <v>0</v>
      </c>
      <c r="F191" s="112">
        <v>175</v>
      </c>
      <c r="H191" s="59">
        <v>0</v>
      </c>
      <c r="I191" s="59">
        <v>0</v>
      </c>
      <c r="J191" s="59" t="str">
        <f t="shared" si="17"/>
        <v>G</v>
      </c>
      <c r="K191" s="59" t="str">
        <f t="shared" si="18"/>
        <v>V</v>
      </c>
      <c r="L191" s="59" t="str">
        <f t="shared" si="19"/>
        <v>I</v>
      </c>
      <c r="M191" s="59" t="str">
        <f>INDEX('Cenário base'!$O$28:$O$33,MATCH(BD!N191,'Cenário base'!$P$28:$P$33,0))</f>
        <v>C</v>
      </c>
      <c r="N191" t="str">
        <f t="shared" si="25"/>
        <v>EST-P48</v>
      </c>
      <c r="O191">
        <f>COUNTIF('Cenário base'!$P$28:$P$33,BD!N191)</f>
        <v>1</v>
      </c>
    </row>
    <row r="192" spans="1:15" x14ac:dyDescent="0.25">
      <c r="A192" s="32" t="s">
        <v>68</v>
      </c>
      <c r="B192" t="s">
        <v>48</v>
      </c>
      <c r="C192" t="s">
        <v>19</v>
      </c>
      <c r="D192" t="s">
        <v>20</v>
      </c>
      <c r="E192" s="112">
        <v>0</v>
      </c>
      <c r="F192" s="112">
        <v>175</v>
      </c>
      <c r="G192" t="s">
        <v>49</v>
      </c>
      <c r="H192" s="59">
        <v>8.4500000000000419</v>
      </c>
      <c r="I192" s="59">
        <v>109.59900000000005</v>
      </c>
      <c r="J192" s="59" t="str">
        <f t="shared" si="17"/>
        <v>G</v>
      </c>
      <c r="K192" s="59" t="str">
        <f t="shared" si="18"/>
        <v>V</v>
      </c>
      <c r="L192" s="59" t="str">
        <f t="shared" si="19"/>
        <v>I</v>
      </c>
      <c r="M192" s="59" t="str">
        <f>INDEX('Cenário base'!$O$28:$O$33,MATCH(BD!N192,'Cenário base'!$P$28:$P$33,0))</f>
        <v>A</v>
      </c>
      <c r="N192" t="str">
        <f t="shared" si="25"/>
        <v>P47-EIT</v>
      </c>
      <c r="O192">
        <f>COUNTIF('Cenário base'!$P$28:$P$33,BD!N192)</f>
        <v>1</v>
      </c>
    </row>
    <row r="193" spans="1:15" x14ac:dyDescent="0.25">
      <c r="A193" s="32" t="s">
        <v>68</v>
      </c>
      <c r="B193" t="s">
        <v>48</v>
      </c>
      <c r="C193" t="s">
        <v>20</v>
      </c>
      <c r="D193" t="s">
        <v>21</v>
      </c>
      <c r="E193" s="112">
        <v>0</v>
      </c>
      <c r="F193" s="112">
        <v>175</v>
      </c>
      <c r="G193" t="s">
        <v>49</v>
      </c>
      <c r="H193" s="59">
        <v>0.5499999999999261</v>
      </c>
      <c r="I193" s="59">
        <v>27.480499999999939</v>
      </c>
      <c r="J193" s="59" t="str">
        <f t="shared" si="17"/>
        <v>G</v>
      </c>
      <c r="K193" s="59" t="str">
        <f t="shared" si="18"/>
        <v>V</v>
      </c>
      <c r="L193" s="59" t="str">
        <f t="shared" si="19"/>
        <v>I</v>
      </c>
      <c r="M193" s="59" t="str">
        <f>INDEX('Cenário base'!$O$28:$O$33,MATCH(BD!N193,'Cenário base'!$P$28:$P$33,0))</f>
        <v>B</v>
      </c>
      <c r="N193" t="str">
        <f t="shared" si="25"/>
        <v>EIT-EST</v>
      </c>
      <c r="O193">
        <f>COUNTIF('Cenário base'!$P$28:$P$33,BD!N193)</f>
        <v>1</v>
      </c>
    </row>
    <row r="194" spans="1:15" x14ac:dyDescent="0.25">
      <c r="A194" s="32" t="s">
        <v>68</v>
      </c>
      <c r="B194" t="s">
        <v>48</v>
      </c>
      <c r="C194" t="s">
        <v>21</v>
      </c>
      <c r="D194" t="s">
        <v>18</v>
      </c>
      <c r="E194" s="112">
        <v>0</v>
      </c>
      <c r="F194" s="112">
        <v>175</v>
      </c>
      <c r="G194" t="s">
        <v>49</v>
      </c>
      <c r="H194" s="59">
        <v>0</v>
      </c>
      <c r="I194" s="59">
        <v>0</v>
      </c>
      <c r="J194" s="59" t="str">
        <f t="shared" si="17"/>
        <v>G</v>
      </c>
      <c r="K194" s="59" t="str">
        <f t="shared" si="18"/>
        <v>V</v>
      </c>
      <c r="L194" s="59" t="str">
        <f t="shared" si="19"/>
        <v>I</v>
      </c>
      <c r="M194" s="59" t="str">
        <f>INDEX('Cenário base'!$O$28:$O$33,MATCH(BD!N194,'Cenário base'!$P$28:$P$33,0))</f>
        <v>C</v>
      </c>
      <c r="N194" t="str">
        <f t="shared" si="25"/>
        <v>EST-P48</v>
      </c>
      <c r="O194">
        <f>COUNTIF('Cenário base'!$P$28:$P$33,BD!N194)</f>
        <v>1</v>
      </c>
    </row>
    <row r="195" spans="1:15" x14ac:dyDescent="0.25">
      <c r="A195" s="32" t="s">
        <v>68</v>
      </c>
      <c r="B195" t="s">
        <v>48</v>
      </c>
      <c r="C195" t="s">
        <v>20</v>
      </c>
      <c r="D195" t="s">
        <v>25</v>
      </c>
      <c r="E195" s="112">
        <v>0</v>
      </c>
      <c r="F195" s="112">
        <v>175</v>
      </c>
      <c r="G195" t="s">
        <v>49</v>
      </c>
      <c r="H195" s="59">
        <v>0</v>
      </c>
      <c r="I195" s="59">
        <v>0</v>
      </c>
      <c r="J195" s="59" t="str">
        <f t="shared" ref="J195:J258" si="26">LEFT($A195,1)</f>
        <v>G</v>
      </c>
      <c r="K195" s="59" t="str">
        <f t="shared" ref="K195:K258" si="27">LEFT(RIGHT($A195,2),1)</f>
        <v>V</v>
      </c>
      <c r="L195" s="59" t="str">
        <f t="shared" ref="L195:L258" si="28">RIGHT($A195,1)</f>
        <v>I</v>
      </c>
      <c r="M195" s="59" t="str">
        <f>INDEX('Cenário base'!$O$28:$O$33,MATCH(BD!N195,'Cenário base'!$P$28:$P$33,0))</f>
        <v>D</v>
      </c>
      <c r="N195" t="str">
        <f t="shared" si="25"/>
        <v>EIT-P49</v>
      </c>
      <c r="O195">
        <f>COUNTIF('Cenário base'!$P$28:$P$33,BD!N195)</f>
        <v>1</v>
      </c>
    </row>
    <row r="196" spans="1:15" x14ac:dyDescent="0.25">
      <c r="A196" s="32" t="s">
        <v>68</v>
      </c>
      <c r="B196" t="s">
        <v>48</v>
      </c>
      <c r="C196" t="s">
        <v>20</v>
      </c>
      <c r="D196" t="s">
        <v>25</v>
      </c>
      <c r="E196" s="112">
        <v>0</v>
      </c>
      <c r="F196" s="112">
        <v>175</v>
      </c>
      <c r="H196" s="59">
        <v>0</v>
      </c>
      <c r="I196" s="59">
        <v>0</v>
      </c>
      <c r="J196" s="59" t="str">
        <f t="shared" si="26"/>
        <v>G</v>
      </c>
      <c r="K196" s="59" t="str">
        <f t="shared" si="27"/>
        <v>V</v>
      </c>
      <c r="L196" s="59" t="str">
        <f t="shared" si="28"/>
        <v>I</v>
      </c>
      <c r="M196" s="59" t="str">
        <f>INDEX('Cenário base'!$O$28:$O$33,MATCH(BD!N196,'Cenário base'!$P$28:$P$33,0))</f>
        <v>D</v>
      </c>
      <c r="N196" t="str">
        <f t="shared" si="25"/>
        <v>EIT-P49</v>
      </c>
      <c r="O196">
        <f>COUNTIF('Cenário base'!$P$28:$P$33,BD!N196)</f>
        <v>1</v>
      </c>
    </row>
    <row r="197" spans="1:15" x14ac:dyDescent="0.25">
      <c r="A197" s="32" t="s">
        <v>68</v>
      </c>
      <c r="B197" t="s">
        <v>48</v>
      </c>
      <c r="C197" t="s">
        <v>21</v>
      </c>
      <c r="D197" t="s">
        <v>27</v>
      </c>
      <c r="E197" s="112">
        <v>0</v>
      </c>
      <c r="F197" s="112">
        <v>175</v>
      </c>
      <c r="G197" t="s">
        <v>49</v>
      </c>
      <c r="H197" s="59">
        <v>13.516666666666648</v>
      </c>
      <c r="I197" s="59">
        <v>263.64450000000005</v>
      </c>
      <c r="J197" s="59" t="str">
        <f t="shared" si="26"/>
        <v>G</v>
      </c>
      <c r="K197" s="59" t="str">
        <f t="shared" si="27"/>
        <v>V</v>
      </c>
      <c r="L197" s="59" t="str">
        <f t="shared" si="28"/>
        <v>I</v>
      </c>
      <c r="M197" s="59" t="str">
        <f>INDEX('Cenário base'!$O$28:$O$33,MATCH(BD!N197,'Cenário base'!$P$28:$P$33,0))</f>
        <v>E</v>
      </c>
      <c r="N197" t="str">
        <f t="shared" si="25"/>
        <v>EST-P50</v>
      </c>
      <c r="O197">
        <f>COUNTIF('Cenário base'!$P$28:$P$33,BD!N197)</f>
        <v>1</v>
      </c>
    </row>
    <row r="198" spans="1:15" x14ac:dyDescent="0.25">
      <c r="A198" s="32" t="s">
        <v>68</v>
      </c>
      <c r="B198" t="s">
        <v>48</v>
      </c>
      <c r="C198" t="s">
        <v>21</v>
      </c>
      <c r="D198" t="s">
        <v>27</v>
      </c>
      <c r="E198" s="112">
        <v>0</v>
      </c>
      <c r="F198" s="112">
        <v>175</v>
      </c>
      <c r="H198" s="59">
        <v>16.666666666666661</v>
      </c>
      <c r="I198" s="59">
        <v>310.17000000000007</v>
      </c>
      <c r="J198" s="59" t="str">
        <f t="shared" si="26"/>
        <v>G</v>
      </c>
      <c r="K198" s="59" t="str">
        <f t="shared" si="27"/>
        <v>V</v>
      </c>
      <c r="L198" s="59" t="str">
        <f t="shared" si="28"/>
        <v>I</v>
      </c>
      <c r="M198" s="59" t="str">
        <f>INDEX('Cenário base'!$O$28:$O$33,MATCH(BD!N198,'Cenário base'!$P$28:$P$33,0))</f>
        <v>E</v>
      </c>
      <c r="N198" t="str">
        <f t="shared" si="25"/>
        <v>EST-P50</v>
      </c>
      <c r="O198">
        <f>COUNTIF('Cenário base'!$P$28:$P$33,BD!N198)</f>
        <v>1</v>
      </c>
    </row>
    <row r="199" spans="1:15" x14ac:dyDescent="0.25">
      <c r="A199" s="32" t="s">
        <v>68</v>
      </c>
      <c r="B199" t="s">
        <v>48</v>
      </c>
      <c r="C199" t="s">
        <v>27</v>
      </c>
      <c r="D199" t="s">
        <v>28</v>
      </c>
      <c r="E199" s="112">
        <v>0</v>
      </c>
      <c r="F199" s="112">
        <v>175</v>
      </c>
      <c r="H199" s="59">
        <v>25.699999999999861</v>
      </c>
      <c r="I199" s="59">
        <v>481.13000000000005</v>
      </c>
      <c r="J199" s="59" t="str">
        <f t="shared" si="26"/>
        <v>G</v>
      </c>
      <c r="K199" s="59" t="str">
        <f t="shared" si="27"/>
        <v>V</v>
      </c>
      <c r="L199" s="59" t="str">
        <f t="shared" si="28"/>
        <v>I</v>
      </c>
      <c r="M199" s="59" t="str">
        <f>INDEX('Cenário base'!$O$28:$O$33,MATCH(BD!N199,'Cenário base'!$P$28:$P$33,0))</f>
        <v>E*</v>
      </c>
      <c r="N199" t="str">
        <f t="shared" si="25"/>
        <v>P50-P51</v>
      </c>
      <c r="O199">
        <f>COUNTIF('Cenário base'!$P$28:$P$33,BD!N199)</f>
        <v>1</v>
      </c>
    </row>
    <row r="200" spans="1:15" x14ac:dyDescent="0.25">
      <c r="A200" t="s">
        <v>51</v>
      </c>
      <c r="B200" t="s">
        <v>78</v>
      </c>
      <c r="C200" t="s">
        <v>19</v>
      </c>
      <c r="D200" t="s">
        <v>20</v>
      </c>
      <c r="E200" s="112">
        <v>54</v>
      </c>
      <c r="F200" s="112">
        <v>0</v>
      </c>
      <c r="H200" s="59">
        <v>13.366666666666664</v>
      </c>
      <c r="I200" s="59">
        <v>110.01423141900072</v>
      </c>
      <c r="J200" s="59" t="str">
        <f t="shared" si="26"/>
        <v>C</v>
      </c>
      <c r="K200" s="59" t="str">
        <f t="shared" si="27"/>
        <v>C</v>
      </c>
      <c r="L200" s="59" t="str">
        <f t="shared" si="28"/>
        <v>E</v>
      </c>
      <c r="M200" s="59" t="str">
        <f>INDEX('Cenário base'!$O$28:$O$33,MATCH(BD!N200,'Cenário base'!$P$28:$P$33,0))</f>
        <v>A</v>
      </c>
      <c r="N200" t="str">
        <f t="shared" ref="N200:N210" si="29">LEFT(RIGHT(C200,4),3)&amp;"-"&amp;LEFT(RIGHT(D200,4),3)</f>
        <v>P47-EIT</v>
      </c>
      <c r="O200">
        <f>COUNTIF('Cenário base'!$P$28:$P$33,BD!N200)</f>
        <v>1</v>
      </c>
    </row>
    <row r="201" spans="1:15" x14ac:dyDescent="0.25">
      <c r="A201" t="s">
        <v>51</v>
      </c>
      <c r="B201" t="s">
        <v>78</v>
      </c>
      <c r="C201" t="s">
        <v>20</v>
      </c>
      <c r="D201" t="s">
        <v>21</v>
      </c>
      <c r="E201" s="112">
        <v>54</v>
      </c>
      <c r="F201" s="112">
        <v>0</v>
      </c>
      <c r="H201" s="59">
        <v>0</v>
      </c>
      <c r="I201" s="59">
        <v>0</v>
      </c>
      <c r="J201" s="59" t="str">
        <f t="shared" si="26"/>
        <v>C</v>
      </c>
      <c r="K201" s="59" t="str">
        <f t="shared" si="27"/>
        <v>C</v>
      </c>
      <c r="L201" s="59" t="str">
        <f t="shared" si="28"/>
        <v>E</v>
      </c>
      <c r="M201" s="59" t="str">
        <f>INDEX('Cenário base'!$O$28:$O$33,MATCH(BD!N201,'Cenário base'!$P$28:$P$33,0))</f>
        <v>B</v>
      </c>
      <c r="N201" t="str">
        <f t="shared" si="29"/>
        <v>EIT-EST</v>
      </c>
      <c r="O201">
        <f>COUNTIF('Cenário base'!$P$28:$P$33,BD!N201)</f>
        <v>1</v>
      </c>
    </row>
    <row r="202" spans="1:15" x14ac:dyDescent="0.25">
      <c r="A202" t="s">
        <v>51</v>
      </c>
      <c r="B202" t="s">
        <v>78</v>
      </c>
      <c r="C202" t="s">
        <v>21</v>
      </c>
      <c r="D202" t="s">
        <v>18</v>
      </c>
      <c r="E202" s="112">
        <v>54</v>
      </c>
      <c r="F202" s="112">
        <v>0</v>
      </c>
      <c r="H202" s="59">
        <v>0</v>
      </c>
      <c r="I202" s="59">
        <v>0</v>
      </c>
      <c r="J202" s="59" t="str">
        <f t="shared" si="26"/>
        <v>C</v>
      </c>
      <c r="K202" s="59" t="str">
        <f t="shared" si="27"/>
        <v>C</v>
      </c>
      <c r="L202" s="59" t="str">
        <f t="shared" si="28"/>
        <v>E</v>
      </c>
      <c r="M202" s="59" t="str">
        <f>INDEX('Cenário base'!$O$28:$O$33,MATCH(BD!N202,'Cenário base'!$P$28:$P$33,0))</f>
        <v>C</v>
      </c>
      <c r="N202" t="str">
        <f t="shared" si="29"/>
        <v>EST-P48</v>
      </c>
      <c r="O202">
        <f>COUNTIF('Cenário base'!$P$28:$P$33,BD!N202)</f>
        <v>1</v>
      </c>
    </row>
    <row r="203" spans="1:15" x14ac:dyDescent="0.25">
      <c r="A203" t="s">
        <v>51</v>
      </c>
      <c r="B203" t="s">
        <v>78</v>
      </c>
      <c r="C203" t="s">
        <v>19</v>
      </c>
      <c r="D203" t="s">
        <v>20</v>
      </c>
      <c r="E203" s="112">
        <v>54</v>
      </c>
      <c r="F203" s="112">
        <v>0</v>
      </c>
      <c r="G203" t="s">
        <v>49</v>
      </c>
      <c r="H203" s="59">
        <v>10.366666666666635</v>
      </c>
      <c r="I203" s="59">
        <v>100.53000000000065</v>
      </c>
      <c r="J203" s="59" t="str">
        <f t="shared" si="26"/>
        <v>C</v>
      </c>
      <c r="K203" s="59" t="str">
        <f t="shared" si="27"/>
        <v>C</v>
      </c>
      <c r="L203" s="59" t="str">
        <f t="shared" si="28"/>
        <v>E</v>
      </c>
      <c r="M203" s="59" t="str">
        <f>INDEX('Cenário base'!$O$28:$O$33,MATCH(BD!N203,'Cenário base'!$P$28:$P$33,0))</f>
        <v>A</v>
      </c>
      <c r="N203" t="str">
        <f t="shared" si="29"/>
        <v>P47-EIT</v>
      </c>
      <c r="O203">
        <f>COUNTIF('Cenário base'!$P$28:$P$33,BD!N203)</f>
        <v>1</v>
      </c>
    </row>
    <row r="204" spans="1:15" x14ac:dyDescent="0.25">
      <c r="A204" t="s">
        <v>51</v>
      </c>
      <c r="B204" t="s">
        <v>78</v>
      </c>
      <c r="C204" t="s">
        <v>20</v>
      </c>
      <c r="D204" t="s">
        <v>21</v>
      </c>
      <c r="E204" s="112">
        <v>54</v>
      </c>
      <c r="F204" s="112">
        <v>0</v>
      </c>
      <c r="G204" t="s">
        <v>49</v>
      </c>
      <c r="H204" s="59">
        <v>0</v>
      </c>
      <c r="I204" s="59">
        <v>0</v>
      </c>
      <c r="J204" s="59" t="str">
        <f t="shared" si="26"/>
        <v>C</v>
      </c>
      <c r="K204" s="59" t="str">
        <f t="shared" si="27"/>
        <v>C</v>
      </c>
      <c r="L204" s="59" t="str">
        <f t="shared" si="28"/>
        <v>E</v>
      </c>
      <c r="M204" s="59" t="str">
        <f>INDEX('Cenário base'!$O$28:$O$33,MATCH(BD!N204,'Cenário base'!$P$28:$P$33,0))</f>
        <v>B</v>
      </c>
      <c r="N204" t="str">
        <f t="shared" si="29"/>
        <v>EIT-EST</v>
      </c>
      <c r="O204">
        <f>COUNTIF('Cenário base'!$P$28:$P$33,BD!N204)</f>
        <v>1</v>
      </c>
    </row>
    <row r="205" spans="1:15" x14ac:dyDescent="0.25">
      <c r="A205" t="s">
        <v>51</v>
      </c>
      <c r="B205" t="s">
        <v>78</v>
      </c>
      <c r="C205" t="s">
        <v>21</v>
      </c>
      <c r="D205" t="s">
        <v>18</v>
      </c>
      <c r="E205" s="112">
        <v>54</v>
      </c>
      <c r="F205" s="112">
        <v>0</v>
      </c>
      <c r="G205" t="s">
        <v>49</v>
      </c>
      <c r="H205" s="59">
        <v>0</v>
      </c>
      <c r="I205" s="59">
        <v>0</v>
      </c>
      <c r="J205" s="59" t="str">
        <f t="shared" si="26"/>
        <v>C</v>
      </c>
      <c r="K205" s="59" t="str">
        <f t="shared" si="27"/>
        <v>C</v>
      </c>
      <c r="L205" s="59" t="str">
        <f t="shared" si="28"/>
        <v>E</v>
      </c>
      <c r="M205" s="59" t="str">
        <f>INDEX('Cenário base'!$O$28:$O$33,MATCH(BD!N205,'Cenário base'!$P$28:$P$33,0))</f>
        <v>C</v>
      </c>
      <c r="N205" t="str">
        <f t="shared" si="29"/>
        <v>EST-P48</v>
      </c>
      <c r="O205">
        <f>COUNTIF('Cenário base'!$P$28:$P$33,BD!N205)</f>
        <v>1</v>
      </c>
    </row>
    <row r="206" spans="1:15" x14ac:dyDescent="0.25">
      <c r="A206" t="s">
        <v>51</v>
      </c>
      <c r="B206" t="s">
        <v>78</v>
      </c>
      <c r="C206" t="s">
        <v>20</v>
      </c>
      <c r="D206" t="s">
        <v>25</v>
      </c>
      <c r="E206" s="112">
        <v>54</v>
      </c>
      <c r="F206" s="112">
        <v>0</v>
      </c>
      <c r="G206" t="s">
        <v>49</v>
      </c>
      <c r="H206" s="59">
        <v>17.70000000000001</v>
      </c>
      <c r="I206" s="59">
        <v>233.33000000000357</v>
      </c>
      <c r="J206" s="59" t="str">
        <f t="shared" si="26"/>
        <v>C</v>
      </c>
      <c r="K206" s="59" t="str">
        <f t="shared" si="27"/>
        <v>C</v>
      </c>
      <c r="L206" s="59" t="str">
        <f t="shared" si="28"/>
        <v>E</v>
      </c>
      <c r="M206" s="59" t="str">
        <f>INDEX('Cenário base'!$O$28:$O$33,MATCH(BD!N206,'Cenário base'!$P$28:$P$33,0))</f>
        <v>D</v>
      </c>
      <c r="N206" t="str">
        <f t="shared" si="29"/>
        <v>EIT-P49</v>
      </c>
      <c r="O206">
        <f>COUNTIF('Cenário base'!$P$28:$P$33,BD!N206)</f>
        <v>1</v>
      </c>
    </row>
    <row r="207" spans="1:15" x14ac:dyDescent="0.25">
      <c r="A207" t="s">
        <v>51</v>
      </c>
      <c r="B207" t="s">
        <v>78</v>
      </c>
      <c r="C207" t="s">
        <v>20</v>
      </c>
      <c r="D207" t="s">
        <v>25</v>
      </c>
      <c r="E207" s="112">
        <v>54</v>
      </c>
      <c r="F207" s="112">
        <v>0</v>
      </c>
      <c r="H207" s="59">
        <v>18.816666666666677</v>
      </c>
      <c r="I207" s="59">
        <v>255.34288885900392</v>
      </c>
      <c r="J207" s="59" t="str">
        <f t="shared" si="26"/>
        <v>C</v>
      </c>
      <c r="K207" s="59" t="str">
        <f t="shared" si="27"/>
        <v>C</v>
      </c>
      <c r="L207" s="59" t="str">
        <f t="shared" si="28"/>
        <v>E</v>
      </c>
      <c r="M207" s="59" t="str">
        <f>INDEX('Cenário base'!$O$28:$O$33,MATCH(BD!N207,'Cenário base'!$P$28:$P$33,0))</f>
        <v>D</v>
      </c>
      <c r="N207" t="str">
        <f t="shared" si="29"/>
        <v>EIT-P49</v>
      </c>
      <c r="O207">
        <f>COUNTIF('Cenário base'!$P$28:$P$33,BD!N207)</f>
        <v>1</v>
      </c>
    </row>
    <row r="208" spans="1:15" x14ac:dyDescent="0.25">
      <c r="A208" t="s">
        <v>51</v>
      </c>
      <c r="B208" t="s">
        <v>78</v>
      </c>
      <c r="C208" t="s">
        <v>21</v>
      </c>
      <c r="D208" t="s">
        <v>27</v>
      </c>
      <c r="E208" s="112">
        <v>54</v>
      </c>
      <c r="F208" s="112">
        <v>0</v>
      </c>
      <c r="G208" t="s">
        <v>49</v>
      </c>
      <c r="H208" s="59">
        <v>0</v>
      </c>
      <c r="I208" s="59">
        <v>0</v>
      </c>
      <c r="J208" s="59" t="str">
        <f t="shared" si="26"/>
        <v>C</v>
      </c>
      <c r="K208" s="59" t="str">
        <f t="shared" si="27"/>
        <v>C</v>
      </c>
      <c r="L208" s="59" t="str">
        <f t="shared" si="28"/>
        <v>E</v>
      </c>
      <c r="M208" s="59" t="str">
        <f>INDEX('Cenário base'!$O$28:$O$33,MATCH(BD!N208,'Cenário base'!$P$28:$P$33,0))</f>
        <v>E</v>
      </c>
      <c r="N208" t="str">
        <f t="shared" si="29"/>
        <v>EST-P50</v>
      </c>
      <c r="O208">
        <f>COUNTIF('Cenário base'!$P$28:$P$33,BD!N208)</f>
        <v>1</v>
      </c>
    </row>
    <row r="209" spans="1:15" x14ac:dyDescent="0.25">
      <c r="A209" t="s">
        <v>51</v>
      </c>
      <c r="B209" t="s">
        <v>78</v>
      </c>
      <c r="C209" t="s">
        <v>21</v>
      </c>
      <c r="D209" t="s">
        <v>27</v>
      </c>
      <c r="E209" s="112">
        <v>54</v>
      </c>
      <c r="F209" s="112">
        <v>0</v>
      </c>
      <c r="H209" s="59">
        <v>0</v>
      </c>
      <c r="I209" s="59">
        <v>0</v>
      </c>
      <c r="J209" s="59" t="str">
        <f t="shared" si="26"/>
        <v>C</v>
      </c>
      <c r="K209" s="59" t="str">
        <f t="shared" si="27"/>
        <v>C</v>
      </c>
      <c r="L209" s="59" t="str">
        <f t="shared" si="28"/>
        <v>E</v>
      </c>
      <c r="M209" s="59" t="str">
        <f>INDEX('Cenário base'!$O$28:$O$33,MATCH(BD!N209,'Cenário base'!$P$28:$P$33,0))</f>
        <v>E</v>
      </c>
      <c r="N209" t="str">
        <f t="shared" si="29"/>
        <v>EST-P50</v>
      </c>
      <c r="O209">
        <f>COUNTIF('Cenário base'!$P$28:$P$33,BD!N209)</f>
        <v>1</v>
      </c>
    </row>
    <row r="210" spans="1:15" x14ac:dyDescent="0.25">
      <c r="A210" t="s">
        <v>51</v>
      </c>
      <c r="B210" t="s">
        <v>78</v>
      </c>
      <c r="C210" t="s">
        <v>27</v>
      </c>
      <c r="D210" t="s">
        <v>28</v>
      </c>
      <c r="E210" s="112">
        <v>54</v>
      </c>
      <c r="F210" s="112">
        <v>0</v>
      </c>
      <c r="H210" s="59">
        <v>0</v>
      </c>
      <c r="I210" s="59">
        <v>0</v>
      </c>
      <c r="J210" s="59" t="str">
        <f t="shared" si="26"/>
        <v>C</v>
      </c>
      <c r="K210" s="59" t="str">
        <f t="shared" si="27"/>
        <v>C</v>
      </c>
      <c r="L210" s="59" t="str">
        <f t="shared" si="28"/>
        <v>E</v>
      </c>
      <c r="M210" s="59" t="str">
        <f>INDEX('Cenário base'!$O$28:$O$33,MATCH(BD!N210,'Cenário base'!$P$28:$P$33,0))</f>
        <v>E*</v>
      </c>
      <c r="N210" t="str">
        <f t="shared" si="29"/>
        <v>P50-P51</v>
      </c>
      <c r="O210">
        <f>COUNTIF('Cenário base'!$P$28:$P$33,BD!N210)</f>
        <v>1</v>
      </c>
    </row>
    <row r="211" spans="1:15" x14ac:dyDescent="0.25">
      <c r="A211" t="s">
        <v>52</v>
      </c>
      <c r="B211" t="s">
        <v>78</v>
      </c>
      <c r="C211" t="s">
        <v>19</v>
      </c>
      <c r="D211" t="s">
        <v>20</v>
      </c>
      <c r="E211" s="112">
        <v>54</v>
      </c>
      <c r="F211" s="112">
        <v>0</v>
      </c>
      <c r="H211" s="59">
        <v>10.116666666666596</v>
      </c>
      <c r="I211" s="59">
        <v>153.89735764900007</v>
      </c>
      <c r="J211" s="59" t="str">
        <f t="shared" si="26"/>
        <v>C</v>
      </c>
      <c r="K211" s="59" t="str">
        <f t="shared" si="27"/>
        <v>C</v>
      </c>
      <c r="L211" s="59" t="str">
        <f t="shared" si="28"/>
        <v>I</v>
      </c>
      <c r="M211" s="59" t="str">
        <f>INDEX('Cenário base'!$O$28:$O$33,MATCH(BD!N211,'Cenário base'!$P$28:$P$33,0))</f>
        <v>A</v>
      </c>
      <c r="N211" t="str">
        <f t="shared" ref="N211:N221" si="30">LEFT(RIGHT(C211,4),3)&amp;"-"&amp;LEFT(RIGHT(D211,4),3)</f>
        <v>P47-EIT</v>
      </c>
      <c r="O211">
        <f>COUNTIF('Cenário base'!$P$28:$P$33,BD!N211)</f>
        <v>1</v>
      </c>
    </row>
    <row r="212" spans="1:15" x14ac:dyDescent="0.25">
      <c r="A212" t="s">
        <v>52</v>
      </c>
      <c r="B212" t="s">
        <v>78</v>
      </c>
      <c r="C212" t="s">
        <v>20</v>
      </c>
      <c r="D212" t="s">
        <v>21</v>
      </c>
      <c r="E212" s="112">
        <v>54</v>
      </c>
      <c r="F212" s="112">
        <v>0</v>
      </c>
      <c r="H212" s="59">
        <v>0</v>
      </c>
      <c r="I212" s="59">
        <v>0</v>
      </c>
      <c r="J212" s="59" t="str">
        <f t="shared" si="26"/>
        <v>C</v>
      </c>
      <c r="K212" s="59" t="str">
        <f t="shared" si="27"/>
        <v>C</v>
      </c>
      <c r="L212" s="59" t="str">
        <f t="shared" si="28"/>
        <v>I</v>
      </c>
      <c r="M212" s="59" t="str">
        <f>INDEX('Cenário base'!$O$28:$O$33,MATCH(BD!N212,'Cenário base'!$P$28:$P$33,0))</f>
        <v>B</v>
      </c>
      <c r="N212" t="str">
        <f t="shared" si="30"/>
        <v>EIT-EST</v>
      </c>
      <c r="O212">
        <f>COUNTIF('Cenário base'!$P$28:$P$33,BD!N212)</f>
        <v>1</v>
      </c>
    </row>
    <row r="213" spans="1:15" x14ac:dyDescent="0.25">
      <c r="A213" t="s">
        <v>52</v>
      </c>
      <c r="B213" t="s">
        <v>78</v>
      </c>
      <c r="C213" t="s">
        <v>21</v>
      </c>
      <c r="D213" t="s">
        <v>18</v>
      </c>
      <c r="E213" s="112">
        <v>54</v>
      </c>
      <c r="F213" s="112">
        <v>0</v>
      </c>
      <c r="H213" s="59">
        <v>0</v>
      </c>
      <c r="I213" s="59">
        <v>0</v>
      </c>
      <c r="J213" s="59" t="str">
        <f t="shared" si="26"/>
        <v>C</v>
      </c>
      <c r="K213" s="59" t="str">
        <f t="shared" si="27"/>
        <v>C</v>
      </c>
      <c r="L213" s="59" t="str">
        <f t="shared" si="28"/>
        <v>I</v>
      </c>
      <c r="M213" s="59" t="str">
        <f>INDEX('Cenário base'!$O$28:$O$33,MATCH(BD!N213,'Cenário base'!$P$28:$P$33,0))</f>
        <v>C</v>
      </c>
      <c r="N213" t="str">
        <f t="shared" si="30"/>
        <v>EST-P48</v>
      </c>
      <c r="O213">
        <f>COUNTIF('Cenário base'!$P$28:$P$33,BD!N213)</f>
        <v>1</v>
      </c>
    </row>
    <row r="214" spans="1:15" x14ac:dyDescent="0.25">
      <c r="A214" t="s">
        <v>52</v>
      </c>
      <c r="B214" t="s">
        <v>78</v>
      </c>
      <c r="C214" t="s">
        <v>19</v>
      </c>
      <c r="D214" t="s">
        <v>20</v>
      </c>
      <c r="E214" s="112">
        <v>54</v>
      </c>
      <c r="F214" s="112">
        <v>0</v>
      </c>
      <c r="G214" t="s">
        <v>49</v>
      </c>
      <c r="H214" s="59">
        <v>8.4666666666666579</v>
      </c>
      <c r="I214" s="59">
        <v>140.63000000000005</v>
      </c>
      <c r="J214" s="59" t="str">
        <f t="shared" si="26"/>
        <v>C</v>
      </c>
      <c r="K214" s="59" t="str">
        <f t="shared" si="27"/>
        <v>C</v>
      </c>
      <c r="L214" s="59" t="str">
        <f t="shared" si="28"/>
        <v>I</v>
      </c>
      <c r="M214" s="59" t="str">
        <f>INDEX('Cenário base'!$O$28:$O$33,MATCH(BD!N214,'Cenário base'!$P$28:$P$33,0))</f>
        <v>A</v>
      </c>
      <c r="N214" t="str">
        <f t="shared" si="30"/>
        <v>P47-EIT</v>
      </c>
      <c r="O214">
        <f>COUNTIF('Cenário base'!$P$28:$P$33,BD!N214)</f>
        <v>1</v>
      </c>
    </row>
    <row r="215" spans="1:15" x14ac:dyDescent="0.25">
      <c r="A215" t="s">
        <v>52</v>
      </c>
      <c r="B215" t="s">
        <v>78</v>
      </c>
      <c r="C215" t="s">
        <v>20</v>
      </c>
      <c r="D215" t="s">
        <v>21</v>
      </c>
      <c r="E215" s="112">
        <v>54</v>
      </c>
      <c r="F215" s="112">
        <v>0</v>
      </c>
      <c r="G215" t="s">
        <v>49</v>
      </c>
      <c r="H215" s="59">
        <v>0</v>
      </c>
      <c r="I215" s="59">
        <v>0</v>
      </c>
      <c r="J215" s="59" t="str">
        <f t="shared" si="26"/>
        <v>C</v>
      </c>
      <c r="K215" s="59" t="str">
        <f t="shared" si="27"/>
        <v>C</v>
      </c>
      <c r="L215" s="59" t="str">
        <f t="shared" si="28"/>
        <v>I</v>
      </c>
      <c r="M215" s="59" t="str">
        <f>INDEX('Cenário base'!$O$28:$O$33,MATCH(BD!N215,'Cenário base'!$P$28:$P$33,0))</f>
        <v>B</v>
      </c>
      <c r="N215" t="str">
        <f t="shared" si="30"/>
        <v>EIT-EST</v>
      </c>
      <c r="O215">
        <f>COUNTIF('Cenário base'!$P$28:$P$33,BD!N215)</f>
        <v>1</v>
      </c>
    </row>
    <row r="216" spans="1:15" x14ac:dyDescent="0.25">
      <c r="A216" t="s">
        <v>52</v>
      </c>
      <c r="B216" t="s">
        <v>78</v>
      </c>
      <c r="C216" t="s">
        <v>21</v>
      </c>
      <c r="D216" t="s">
        <v>18</v>
      </c>
      <c r="E216" s="112">
        <v>54</v>
      </c>
      <c r="F216" s="112">
        <v>0</v>
      </c>
      <c r="G216" t="s">
        <v>49</v>
      </c>
      <c r="H216" s="59">
        <v>0</v>
      </c>
      <c r="I216" s="59">
        <v>0</v>
      </c>
      <c r="J216" s="59" t="str">
        <f t="shared" si="26"/>
        <v>C</v>
      </c>
      <c r="K216" s="59" t="str">
        <f t="shared" si="27"/>
        <v>C</v>
      </c>
      <c r="L216" s="59" t="str">
        <f t="shared" si="28"/>
        <v>I</v>
      </c>
      <c r="M216" s="59" t="str">
        <f>INDEX('Cenário base'!$O$28:$O$33,MATCH(BD!N216,'Cenário base'!$P$28:$P$33,0))</f>
        <v>C</v>
      </c>
      <c r="N216" t="str">
        <f t="shared" si="30"/>
        <v>EST-P48</v>
      </c>
      <c r="O216">
        <f>COUNTIF('Cenário base'!$P$28:$P$33,BD!N216)</f>
        <v>1</v>
      </c>
    </row>
    <row r="217" spans="1:15" x14ac:dyDescent="0.25">
      <c r="A217" t="s">
        <v>52</v>
      </c>
      <c r="B217" t="s">
        <v>78</v>
      </c>
      <c r="C217" t="s">
        <v>20</v>
      </c>
      <c r="D217" t="s">
        <v>25</v>
      </c>
      <c r="E217" s="112">
        <v>54</v>
      </c>
      <c r="F217" s="112">
        <v>0</v>
      </c>
      <c r="G217" t="s">
        <v>49</v>
      </c>
      <c r="H217" s="59">
        <v>12.366666666666708</v>
      </c>
      <c r="I217" s="59">
        <v>232.37999999999997</v>
      </c>
      <c r="J217" s="59" t="str">
        <f t="shared" si="26"/>
        <v>C</v>
      </c>
      <c r="K217" s="59" t="str">
        <f t="shared" si="27"/>
        <v>C</v>
      </c>
      <c r="L217" s="59" t="str">
        <f t="shared" si="28"/>
        <v>I</v>
      </c>
      <c r="M217" s="59" t="str">
        <f>INDEX('Cenário base'!$O$28:$O$33,MATCH(BD!N217,'Cenário base'!$P$28:$P$33,0))</f>
        <v>D</v>
      </c>
      <c r="N217" t="str">
        <f t="shared" si="30"/>
        <v>EIT-P49</v>
      </c>
      <c r="O217">
        <f>COUNTIF('Cenário base'!$P$28:$P$33,BD!N217)</f>
        <v>1</v>
      </c>
    </row>
    <row r="218" spans="1:15" x14ac:dyDescent="0.25">
      <c r="A218" t="s">
        <v>52</v>
      </c>
      <c r="B218" t="s">
        <v>78</v>
      </c>
      <c r="C218" t="s">
        <v>20</v>
      </c>
      <c r="D218" t="s">
        <v>25</v>
      </c>
      <c r="E218" s="112">
        <v>54</v>
      </c>
      <c r="F218" s="112">
        <v>0</v>
      </c>
      <c r="H218" s="59">
        <v>13.850000000000007</v>
      </c>
      <c r="I218" s="59">
        <v>254.30326367399999</v>
      </c>
      <c r="J218" s="59" t="str">
        <f t="shared" si="26"/>
        <v>C</v>
      </c>
      <c r="K218" s="59" t="str">
        <f t="shared" si="27"/>
        <v>C</v>
      </c>
      <c r="L218" s="59" t="str">
        <f t="shared" si="28"/>
        <v>I</v>
      </c>
      <c r="M218" s="59" t="str">
        <f>INDEX('Cenário base'!$O$28:$O$33,MATCH(BD!N218,'Cenário base'!$P$28:$P$33,0))</f>
        <v>D</v>
      </c>
      <c r="N218" t="str">
        <f t="shared" si="30"/>
        <v>EIT-P49</v>
      </c>
      <c r="O218">
        <f>COUNTIF('Cenário base'!$P$28:$P$33,BD!N218)</f>
        <v>1</v>
      </c>
    </row>
    <row r="219" spans="1:15" x14ac:dyDescent="0.25">
      <c r="A219" t="s">
        <v>52</v>
      </c>
      <c r="B219" t="s">
        <v>78</v>
      </c>
      <c r="C219" t="s">
        <v>21</v>
      </c>
      <c r="D219" t="s">
        <v>27</v>
      </c>
      <c r="E219" s="112">
        <v>54</v>
      </c>
      <c r="F219" s="112">
        <v>0</v>
      </c>
      <c r="G219" t="s">
        <v>49</v>
      </c>
      <c r="H219" s="59">
        <v>0</v>
      </c>
      <c r="I219" s="59">
        <v>0</v>
      </c>
      <c r="J219" s="59" t="str">
        <f t="shared" si="26"/>
        <v>C</v>
      </c>
      <c r="K219" s="59" t="str">
        <f t="shared" si="27"/>
        <v>C</v>
      </c>
      <c r="L219" s="59" t="str">
        <f t="shared" si="28"/>
        <v>I</v>
      </c>
      <c r="M219" s="59" t="str">
        <f>INDEX('Cenário base'!$O$28:$O$33,MATCH(BD!N219,'Cenário base'!$P$28:$P$33,0))</f>
        <v>E</v>
      </c>
      <c r="N219" t="str">
        <f t="shared" si="30"/>
        <v>EST-P50</v>
      </c>
      <c r="O219">
        <f>COUNTIF('Cenário base'!$P$28:$P$33,BD!N219)</f>
        <v>1</v>
      </c>
    </row>
    <row r="220" spans="1:15" x14ac:dyDescent="0.25">
      <c r="A220" t="s">
        <v>52</v>
      </c>
      <c r="B220" t="s">
        <v>78</v>
      </c>
      <c r="C220" t="s">
        <v>21</v>
      </c>
      <c r="D220" t="s">
        <v>27</v>
      </c>
      <c r="E220" s="112">
        <v>54</v>
      </c>
      <c r="F220" s="112">
        <v>0</v>
      </c>
      <c r="H220" s="59">
        <v>0</v>
      </c>
      <c r="I220" s="59">
        <v>0</v>
      </c>
      <c r="J220" s="59" t="str">
        <f t="shared" si="26"/>
        <v>C</v>
      </c>
      <c r="K220" s="59" t="str">
        <f t="shared" si="27"/>
        <v>C</v>
      </c>
      <c r="L220" s="59" t="str">
        <f t="shared" si="28"/>
        <v>I</v>
      </c>
      <c r="M220" s="59" t="str">
        <f>INDEX('Cenário base'!$O$28:$O$33,MATCH(BD!N220,'Cenário base'!$P$28:$P$33,0))</f>
        <v>E</v>
      </c>
      <c r="N220" t="str">
        <f t="shared" si="30"/>
        <v>EST-P50</v>
      </c>
      <c r="O220">
        <f>COUNTIF('Cenário base'!$P$28:$P$33,BD!N220)</f>
        <v>1</v>
      </c>
    </row>
    <row r="221" spans="1:15" x14ac:dyDescent="0.25">
      <c r="A221" t="s">
        <v>52</v>
      </c>
      <c r="B221" t="s">
        <v>78</v>
      </c>
      <c r="C221" t="s">
        <v>27</v>
      </c>
      <c r="D221" t="s">
        <v>28</v>
      </c>
      <c r="E221" s="112">
        <v>54</v>
      </c>
      <c r="F221" s="112">
        <v>0</v>
      </c>
      <c r="H221" s="59">
        <v>0</v>
      </c>
      <c r="I221" s="59">
        <v>0</v>
      </c>
      <c r="J221" s="59" t="str">
        <f t="shared" si="26"/>
        <v>C</v>
      </c>
      <c r="K221" s="59" t="str">
        <f t="shared" si="27"/>
        <v>C</v>
      </c>
      <c r="L221" s="59" t="str">
        <f t="shared" si="28"/>
        <v>I</v>
      </c>
      <c r="M221" s="59" t="str">
        <f>INDEX('Cenário base'!$O$28:$O$33,MATCH(BD!N221,'Cenário base'!$P$28:$P$33,0))</f>
        <v>E*</v>
      </c>
      <c r="N221" t="str">
        <f t="shared" si="30"/>
        <v>P50-P51</v>
      </c>
      <c r="O221">
        <f>COUNTIF('Cenário base'!$P$28:$P$33,BD!N221)</f>
        <v>1</v>
      </c>
    </row>
    <row r="222" spans="1:15" x14ac:dyDescent="0.25">
      <c r="A222" t="s">
        <v>53</v>
      </c>
      <c r="B222" t="s">
        <v>78</v>
      </c>
      <c r="C222" t="s">
        <v>19</v>
      </c>
      <c r="D222" t="s">
        <v>20</v>
      </c>
      <c r="E222" s="112">
        <v>0</v>
      </c>
      <c r="F222" s="112">
        <v>54</v>
      </c>
      <c r="H222" s="59">
        <v>9.2666666666666231</v>
      </c>
      <c r="I222" s="59">
        <v>77.063584766000091</v>
      </c>
      <c r="J222" s="59" t="str">
        <f t="shared" si="26"/>
        <v>C</v>
      </c>
      <c r="K222" s="59" t="str">
        <f t="shared" si="27"/>
        <v>V</v>
      </c>
      <c r="L222" s="59" t="str">
        <f t="shared" si="28"/>
        <v>E</v>
      </c>
      <c r="M222" s="59" t="str">
        <f>INDEX('Cenário base'!$O$28:$O$33,MATCH(BD!N222,'Cenário base'!$P$28:$P$33,0))</f>
        <v>A</v>
      </c>
      <c r="N222" t="str">
        <f t="shared" ref="N222:N232" si="31">LEFT(RIGHT(C222,4),3)&amp;"-"&amp;LEFT(RIGHT(D222,4),3)</f>
        <v>P47-EIT</v>
      </c>
      <c r="O222">
        <f>COUNTIF('Cenário base'!$P$28:$P$33,BD!N222)</f>
        <v>1</v>
      </c>
    </row>
    <row r="223" spans="1:15" x14ac:dyDescent="0.25">
      <c r="A223" t="s">
        <v>53</v>
      </c>
      <c r="B223" t="s">
        <v>78</v>
      </c>
      <c r="C223" t="s">
        <v>20</v>
      </c>
      <c r="D223" t="s">
        <v>21</v>
      </c>
      <c r="E223" s="112">
        <v>0</v>
      </c>
      <c r="F223" s="112">
        <v>54</v>
      </c>
      <c r="H223" s="59">
        <v>0</v>
      </c>
      <c r="I223" s="59">
        <v>0</v>
      </c>
      <c r="J223" s="59" t="str">
        <f t="shared" si="26"/>
        <v>C</v>
      </c>
      <c r="K223" s="59" t="str">
        <f t="shared" si="27"/>
        <v>V</v>
      </c>
      <c r="L223" s="59" t="str">
        <f t="shared" si="28"/>
        <v>E</v>
      </c>
      <c r="M223" s="59" t="str">
        <f>INDEX('Cenário base'!$O$28:$O$33,MATCH(BD!N223,'Cenário base'!$P$28:$P$33,0))</f>
        <v>B</v>
      </c>
      <c r="N223" t="str">
        <f t="shared" si="31"/>
        <v>EIT-EST</v>
      </c>
      <c r="O223">
        <f>COUNTIF('Cenário base'!$P$28:$P$33,BD!N223)</f>
        <v>1</v>
      </c>
    </row>
    <row r="224" spans="1:15" x14ac:dyDescent="0.25">
      <c r="A224" t="s">
        <v>53</v>
      </c>
      <c r="B224" t="s">
        <v>78</v>
      </c>
      <c r="C224" t="s">
        <v>21</v>
      </c>
      <c r="D224" t="s">
        <v>18</v>
      </c>
      <c r="E224" s="112">
        <v>0</v>
      </c>
      <c r="F224" s="112">
        <v>54</v>
      </c>
      <c r="H224" s="59">
        <v>0</v>
      </c>
      <c r="I224" s="59">
        <v>0</v>
      </c>
      <c r="J224" s="59" t="str">
        <f t="shared" si="26"/>
        <v>C</v>
      </c>
      <c r="K224" s="59" t="str">
        <f t="shared" si="27"/>
        <v>V</v>
      </c>
      <c r="L224" s="59" t="str">
        <f t="shared" si="28"/>
        <v>E</v>
      </c>
      <c r="M224" s="59" t="str">
        <f>INDEX('Cenário base'!$O$28:$O$33,MATCH(BD!N224,'Cenário base'!$P$28:$P$33,0))</f>
        <v>C</v>
      </c>
      <c r="N224" t="str">
        <f t="shared" si="31"/>
        <v>EST-P48</v>
      </c>
      <c r="O224">
        <f>COUNTIF('Cenário base'!$P$28:$P$33,BD!N224)</f>
        <v>1</v>
      </c>
    </row>
    <row r="225" spans="1:15" x14ac:dyDescent="0.25">
      <c r="A225" t="s">
        <v>53</v>
      </c>
      <c r="B225" t="s">
        <v>78</v>
      </c>
      <c r="C225" t="s">
        <v>19</v>
      </c>
      <c r="D225" t="s">
        <v>20</v>
      </c>
      <c r="E225" s="112">
        <v>0</v>
      </c>
      <c r="F225" s="112">
        <v>54</v>
      </c>
      <c r="G225" t="s">
        <v>49</v>
      </c>
      <c r="H225" s="59">
        <v>7.7333333333333165</v>
      </c>
      <c r="I225" s="59">
        <v>70.420000000000073</v>
      </c>
      <c r="J225" s="59" t="str">
        <f t="shared" si="26"/>
        <v>C</v>
      </c>
      <c r="K225" s="59" t="str">
        <f t="shared" si="27"/>
        <v>V</v>
      </c>
      <c r="L225" s="59" t="str">
        <f t="shared" si="28"/>
        <v>E</v>
      </c>
      <c r="M225" s="59" t="str">
        <f>INDEX('Cenário base'!$O$28:$O$33,MATCH(BD!N225,'Cenário base'!$P$28:$P$33,0))</f>
        <v>A</v>
      </c>
      <c r="N225" t="str">
        <f t="shared" si="31"/>
        <v>P47-EIT</v>
      </c>
      <c r="O225">
        <f>COUNTIF('Cenário base'!$P$28:$P$33,BD!N225)</f>
        <v>1</v>
      </c>
    </row>
    <row r="226" spans="1:15" x14ac:dyDescent="0.25">
      <c r="A226" t="s">
        <v>53</v>
      </c>
      <c r="B226" t="s">
        <v>78</v>
      </c>
      <c r="C226" t="s">
        <v>20</v>
      </c>
      <c r="D226" t="s">
        <v>21</v>
      </c>
      <c r="E226" s="112">
        <v>0</v>
      </c>
      <c r="F226" s="112">
        <v>54</v>
      </c>
      <c r="G226" t="s">
        <v>49</v>
      </c>
      <c r="H226" s="59">
        <v>0</v>
      </c>
      <c r="I226" s="59">
        <v>0</v>
      </c>
      <c r="J226" s="59" t="str">
        <f t="shared" si="26"/>
        <v>C</v>
      </c>
      <c r="K226" s="59" t="str">
        <f t="shared" si="27"/>
        <v>V</v>
      </c>
      <c r="L226" s="59" t="str">
        <f t="shared" si="28"/>
        <v>E</v>
      </c>
      <c r="M226" s="59" t="str">
        <f>INDEX('Cenário base'!$O$28:$O$33,MATCH(BD!N226,'Cenário base'!$P$28:$P$33,0))</f>
        <v>B</v>
      </c>
      <c r="N226" t="str">
        <f t="shared" si="31"/>
        <v>EIT-EST</v>
      </c>
      <c r="O226">
        <f>COUNTIF('Cenário base'!$P$28:$P$33,BD!N226)</f>
        <v>1</v>
      </c>
    </row>
    <row r="227" spans="1:15" x14ac:dyDescent="0.25">
      <c r="A227" t="s">
        <v>53</v>
      </c>
      <c r="B227" t="s">
        <v>78</v>
      </c>
      <c r="C227" t="s">
        <v>21</v>
      </c>
      <c r="D227" t="s">
        <v>18</v>
      </c>
      <c r="E227" s="112">
        <v>0</v>
      </c>
      <c r="F227" s="112">
        <v>54</v>
      </c>
      <c r="G227" t="s">
        <v>49</v>
      </c>
      <c r="H227" s="59">
        <v>0</v>
      </c>
      <c r="I227" s="59">
        <v>0</v>
      </c>
      <c r="J227" s="59" t="str">
        <f t="shared" si="26"/>
        <v>C</v>
      </c>
      <c r="K227" s="59" t="str">
        <f t="shared" si="27"/>
        <v>V</v>
      </c>
      <c r="L227" s="59" t="str">
        <f t="shared" si="28"/>
        <v>E</v>
      </c>
      <c r="M227" s="59" t="str">
        <f>INDEX('Cenário base'!$O$28:$O$33,MATCH(BD!N227,'Cenário base'!$P$28:$P$33,0))</f>
        <v>C</v>
      </c>
      <c r="N227" t="str">
        <f t="shared" si="31"/>
        <v>EST-P48</v>
      </c>
      <c r="O227">
        <f>COUNTIF('Cenário base'!$P$28:$P$33,BD!N227)</f>
        <v>1</v>
      </c>
    </row>
    <row r="228" spans="1:15" x14ac:dyDescent="0.25">
      <c r="A228" t="s">
        <v>53</v>
      </c>
      <c r="B228" t="s">
        <v>78</v>
      </c>
      <c r="C228" t="s">
        <v>20</v>
      </c>
      <c r="D228" t="s">
        <v>25</v>
      </c>
      <c r="E228" s="112">
        <v>0</v>
      </c>
      <c r="F228" s="112">
        <v>54</v>
      </c>
      <c r="G228" t="s">
        <v>49</v>
      </c>
      <c r="H228" s="59">
        <v>10.650000000000066</v>
      </c>
      <c r="I228" s="59">
        <v>133.90999999999985</v>
      </c>
      <c r="J228" s="59" t="str">
        <f t="shared" si="26"/>
        <v>C</v>
      </c>
      <c r="K228" s="59" t="str">
        <f t="shared" si="27"/>
        <v>V</v>
      </c>
      <c r="L228" s="59" t="str">
        <f t="shared" si="28"/>
        <v>E</v>
      </c>
      <c r="M228" s="59" t="str">
        <f>INDEX('Cenário base'!$O$28:$O$33,MATCH(BD!N228,'Cenário base'!$P$28:$P$33,0))</f>
        <v>D</v>
      </c>
      <c r="N228" t="str">
        <f t="shared" si="31"/>
        <v>EIT-P49</v>
      </c>
      <c r="O228">
        <f>COUNTIF('Cenário base'!$P$28:$P$33,BD!N228)</f>
        <v>1</v>
      </c>
    </row>
    <row r="229" spans="1:15" x14ac:dyDescent="0.25">
      <c r="A229" t="s">
        <v>53</v>
      </c>
      <c r="B229" t="s">
        <v>78</v>
      </c>
      <c r="C229" t="s">
        <v>20</v>
      </c>
      <c r="D229" t="s">
        <v>25</v>
      </c>
      <c r="E229" s="112">
        <v>0</v>
      </c>
      <c r="F229" s="112">
        <v>54</v>
      </c>
      <c r="H229" s="59">
        <v>11.500000000000039</v>
      </c>
      <c r="I229" s="59">
        <v>146.54337739299984</v>
      </c>
      <c r="J229" s="59" t="str">
        <f t="shared" si="26"/>
        <v>C</v>
      </c>
      <c r="K229" s="59" t="str">
        <f t="shared" si="27"/>
        <v>V</v>
      </c>
      <c r="L229" s="59" t="str">
        <f t="shared" si="28"/>
        <v>E</v>
      </c>
      <c r="M229" s="59" t="str">
        <f>INDEX('Cenário base'!$O$28:$O$33,MATCH(BD!N229,'Cenário base'!$P$28:$P$33,0))</f>
        <v>D</v>
      </c>
      <c r="N229" t="str">
        <f t="shared" si="31"/>
        <v>EIT-P49</v>
      </c>
      <c r="O229">
        <f>COUNTIF('Cenário base'!$P$28:$P$33,BD!N229)</f>
        <v>1</v>
      </c>
    </row>
    <row r="230" spans="1:15" x14ac:dyDescent="0.25">
      <c r="A230" t="s">
        <v>53</v>
      </c>
      <c r="B230" t="s">
        <v>78</v>
      </c>
      <c r="C230" t="s">
        <v>21</v>
      </c>
      <c r="D230" t="s">
        <v>27</v>
      </c>
      <c r="E230" s="112">
        <v>0</v>
      </c>
      <c r="F230" s="112">
        <v>54</v>
      </c>
      <c r="G230" t="s">
        <v>49</v>
      </c>
      <c r="H230" s="59">
        <v>0</v>
      </c>
      <c r="I230" s="59">
        <v>0</v>
      </c>
      <c r="J230" s="59" t="str">
        <f t="shared" si="26"/>
        <v>C</v>
      </c>
      <c r="K230" s="59" t="str">
        <f t="shared" si="27"/>
        <v>V</v>
      </c>
      <c r="L230" s="59" t="str">
        <f t="shared" si="28"/>
        <v>E</v>
      </c>
      <c r="M230" s="59" t="str">
        <f>INDEX('Cenário base'!$O$28:$O$33,MATCH(BD!N230,'Cenário base'!$P$28:$P$33,0))</f>
        <v>E</v>
      </c>
      <c r="N230" t="str">
        <f t="shared" si="31"/>
        <v>EST-P50</v>
      </c>
      <c r="O230">
        <f>COUNTIF('Cenário base'!$P$28:$P$33,BD!N230)</f>
        <v>1</v>
      </c>
    </row>
    <row r="231" spans="1:15" x14ac:dyDescent="0.25">
      <c r="A231" t="s">
        <v>53</v>
      </c>
      <c r="B231" t="s">
        <v>78</v>
      </c>
      <c r="C231" t="s">
        <v>21</v>
      </c>
      <c r="D231" t="s">
        <v>27</v>
      </c>
      <c r="E231" s="112">
        <v>0</v>
      </c>
      <c r="F231" s="112">
        <v>54</v>
      </c>
      <c r="H231" s="59">
        <v>0</v>
      </c>
      <c r="I231" s="59">
        <v>0</v>
      </c>
      <c r="J231" s="59" t="str">
        <f t="shared" si="26"/>
        <v>C</v>
      </c>
      <c r="K231" s="59" t="str">
        <f t="shared" si="27"/>
        <v>V</v>
      </c>
      <c r="L231" s="59" t="str">
        <f t="shared" si="28"/>
        <v>E</v>
      </c>
      <c r="M231" s="59" t="str">
        <f>INDEX('Cenário base'!$O$28:$O$33,MATCH(BD!N231,'Cenário base'!$P$28:$P$33,0))</f>
        <v>E</v>
      </c>
      <c r="N231" t="str">
        <f t="shared" si="31"/>
        <v>EST-P50</v>
      </c>
      <c r="O231">
        <f>COUNTIF('Cenário base'!$P$28:$P$33,BD!N231)</f>
        <v>1</v>
      </c>
    </row>
    <row r="232" spans="1:15" x14ac:dyDescent="0.25">
      <c r="A232" t="s">
        <v>53</v>
      </c>
      <c r="B232" t="s">
        <v>78</v>
      </c>
      <c r="C232" t="s">
        <v>27</v>
      </c>
      <c r="D232" t="s">
        <v>28</v>
      </c>
      <c r="E232" s="112">
        <v>0</v>
      </c>
      <c r="F232" s="112">
        <v>54</v>
      </c>
      <c r="H232" s="59">
        <v>0</v>
      </c>
      <c r="I232" s="59">
        <v>0</v>
      </c>
      <c r="J232" s="59" t="str">
        <f t="shared" si="26"/>
        <v>C</v>
      </c>
      <c r="K232" s="59" t="str">
        <f t="shared" si="27"/>
        <v>V</v>
      </c>
      <c r="L232" s="59" t="str">
        <f t="shared" si="28"/>
        <v>E</v>
      </c>
      <c r="M232" s="59" t="str">
        <f>INDEX('Cenário base'!$O$28:$O$33,MATCH(BD!N232,'Cenário base'!$P$28:$P$33,0))</f>
        <v>E*</v>
      </c>
      <c r="N232" t="str">
        <f t="shared" si="31"/>
        <v>P50-P51</v>
      </c>
      <c r="O232">
        <f>COUNTIF('Cenário base'!$P$28:$P$33,BD!N232)</f>
        <v>1</v>
      </c>
    </row>
    <row r="233" spans="1:15" x14ac:dyDescent="0.25">
      <c r="A233" t="s">
        <v>54</v>
      </c>
      <c r="B233" t="s">
        <v>78</v>
      </c>
      <c r="C233" t="s">
        <v>19</v>
      </c>
      <c r="D233" t="s">
        <v>20</v>
      </c>
      <c r="E233" s="112">
        <v>54</v>
      </c>
      <c r="F233" s="112">
        <v>0</v>
      </c>
      <c r="H233" s="59">
        <v>13.833333333333311</v>
      </c>
      <c r="I233" s="59">
        <v>110.01423141900072</v>
      </c>
      <c r="J233" s="59" t="str">
        <f t="shared" si="26"/>
        <v>C</v>
      </c>
      <c r="K233" s="59" t="str">
        <f t="shared" si="27"/>
        <v>C</v>
      </c>
      <c r="L233" s="59" t="str">
        <f t="shared" si="28"/>
        <v>E</v>
      </c>
      <c r="M233" s="59" t="str">
        <f>INDEX('Cenário base'!$O$28:$O$33,MATCH(BD!N233,'Cenário base'!$P$28:$P$33,0))</f>
        <v>A</v>
      </c>
      <c r="N233" t="str">
        <f t="shared" ref="N233:N243" si="32">LEFT(RIGHT(C233,4),3)&amp;"-"&amp;LEFT(RIGHT(D233,4),3)</f>
        <v>P47-EIT</v>
      </c>
      <c r="O233">
        <f>COUNTIF('Cenário base'!$P$28:$P$33,BD!N233)</f>
        <v>1</v>
      </c>
    </row>
    <row r="234" spans="1:15" x14ac:dyDescent="0.25">
      <c r="A234" t="s">
        <v>54</v>
      </c>
      <c r="B234" t="s">
        <v>78</v>
      </c>
      <c r="C234" t="s">
        <v>20</v>
      </c>
      <c r="D234" t="s">
        <v>21</v>
      </c>
      <c r="E234" s="112">
        <v>54</v>
      </c>
      <c r="F234" s="112">
        <v>0</v>
      </c>
      <c r="H234" s="59">
        <v>4.6666666666665435</v>
      </c>
      <c r="I234" s="59">
        <v>16.721550344000718</v>
      </c>
      <c r="J234" s="59" t="str">
        <f t="shared" si="26"/>
        <v>C</v>
      </c>
      <c r="K234" s="59" t="str">
        <f t="shared" si="27"/>
        <v>C</v>
      </c>
      <c r="L234" s="59" t="str">
        <f t="shared" si="28"/>
        <v>E</v>
      </c>
      <c r="M234" s="59" t="str">
        <f>INDEX('Cenário base'!$O$28:$O$33,MATCH(BD!N234,'Cenário base'!$P$28:$P$33,0))</f>
        <v>B</v>
      </c>
      <c r="N234" t="str">
        <f t="shared" si="32"/>
        <v>EIT-EST</v>
      </c>
      <c r="O234">
        <f>COUNTIF('Cenário base'!$P$28:$P$33,BD!N234)</f>
        <v>1</v>
      </c>
    </row>
    <row r="235" spans="1:15" x14ac:dyDescent="0.25">
      <c r="A235" t="s">
        <v>54</v>
      </c>
      <c r="B235" t="s">
        <v>78</v>
      </c>
      <c r="C235" t="s">
        <v>21</v>
      </c>
      <c r="D235" t="s">
        <v>18</v>
      </c>
      <c r="E235" s="112">
        <v>54</v>
      </c>
      <c r="F235" s="112">
        <v>0</v>
      </c>
      <c r="H235" s="59">
        <v>15.583333333333425</v>
      </c>
      <c r="I235" s="59">
        <v>156.51283574600049</v>
      </c>
      <c r="J235" s="59" t="str">
        <f t="shared" si="26"/>
        <v>C</v>
      </c>
      <c r="K235" s="59" t="str">
        <f t="shared" si="27"/>
        <v>C</v>
      </c>
      <c r="L235" s="59" t="str">
        <f t="shared" si="28"/>
        <v>E</v>
      </c>
      <c r="M235" s="59" t="str">
        <f>INDEX('Cenário base'!$O$28:$O$33,MATCH(BD!N235,'Cenário base'!$P$28:$P$33,0))</f>
        <v>C</v>
      </c>
      <c r="N235" t="str">
        <f t="shared" si="32"/>
        <v>EST-P48</v>
      </c>
      <c r="O235">
        <f>COUNTIF('Cenário base'!$P$28:$P$33,BD!N235)</f>
        <v>1</v>
      </c>
    </row>
    <row r="236" spans="1:15" x14ac:dyDescent="0.25">
      <c r="A236" t="s">
        <v>54</v>
      </c>
      <c r="B236" t="s">
        <v>78</v>
      </c>
      <c r="C236" t="s">
        <v>19</v>
      </c>
      <c r="D236" t="s">
        <v>20</v>
      </c>
      <c r="E236" s="112">
        <v>54</v>
      </c>
      <c r="F236" s="112">
        <v>0</v>
      </c>
      <c r="G236" t="s">
        <v>49</v>
      </c>
      <c r="H236" s="59">
        <v>10.366666666666795</v>
      </c>
      <c r="I236" s="59">
        <v>100.53000000000065</v>
      </c>
      <c r="J236" s="59" t="str">
        <f t="shared" si="26"/>
        <v>C</v>
      </c>
      <c r="K236" s="59" t="str">
        <f t="shared" si="27"/>
        <v>C</v>
      </c>
      <c r="L236" s="59" t="str">
        <f t="shared" si="28"/>
        <v>E</v>
      </c>
      <c r="M236" s="59" t="str">
        <f>INDEX('Cenário base'!$O$28:$O$33,MATCH(BD!N236,'Cenário base'!$P$28:$P$33,0))</f>
        <v>A</v>
      </c>
      <c r="N236" t="str">
        <f t="shared" si="32"/>
        <v>P47-EIT</v>
      </c>
      <c r="O236">
        <f>COUNTIF('Cenário base'!$P$28:$P$33,BD!N236)</f>
        <v>1</v>
      </c>
    </row>
    <row r="237" spans="1:15" x14ac:dyDescent="0.25">
      <c r="A237" t="s">
        <v>54</v>
      </c>
      <c r="B237" t="s">
        <v>78</v>
      </c>
      <c r="C237" t="s">
        <v>20</v>
      </c>
      <c r="D237" t="s">
        <v>21</v>
      </c>
      <c r="E237" s="112">
        <v>54</v>
      </c>
      <c r="F237" s="112">
        <v>0</v>
      </c>
      <c r="G237" t="s">
        <v>49</v>
      </c>
      <c r="H237" s="59">
        <v>1.1499999999997002</v>
      </c>
      <c r="I237" s="59">
        <v>15.280000000000655</v>
      </c>
      <c r="J237" s="59" t="str">
        <f t="shared" si="26"/>
        <v>C</v>
      </c>
      <c r="K237" s="59" t="str">
        <f t="shared" si="27"/>
        <v>C</v>
      </c>
      <c r="L237" s="59" t="str">
        <f t="shared" si="28"/>
        <v>E</v>
      </c>
      <c r="M237" s="59" t="str">
        <f>INDEX('Cenário base'!$O$28:$O$33,MATCH(BD!N237,'Cenário base'!$P$28:$P$33,0))</f>
        <v>B</v>
      </c>
      <c r="N237" t="str">
        <f t="shared" si="32"/>
        <v>EIT-EST</v>
      </c>
      <c r="O237">
        <f>COUNTIF('Cenário base'!$P$28:$P$33,BD!N237)</f>
        <v>1</v>
      </c>
    </row>
    <row r="238" spans="1:15" x14ac:dyDescent="0.25">
      <c r="A238" t="s">
        <v>54</v>
      </c>
      <c r="B238" t="s">
        <v>78</v>
      </c>
      <c r="C238" t="s">
        <v>21</v>
      </c>
      <c r="D238" t="s">
        <v>18</v>
      </c>
      <c r="E238" s="112">
        <v>54</v>
      </c>
      <c r="F238" s="112">
        <v>0</v>
      </c>
      <c r="G238" t="s">
        <v>49</v>
      </c>
      <c r="H238" s="59">
        <v>14.61666666666698</v>
      </c>
      <c r="I238" s="59">
        <v>143.02000000000044</v>
      </c>
      <c r="J238" s="59" t="str">
        <f t="shared" si="26"/>
        <v>C</v>
      </c>
      <c r="K238" s="59" t="str">
        <f t="shared" si="27"/>
        <v>C</v>
      </c>
      <c r="L238" s="59" t="str">
        <f t="shared" si="28"/>
        <v>E</v>
      </c>
      <c r="M238" s="59" t="str">
        <f>INDEX('Cenário base'!$O$28:$O$33,MATCH(BD!N238,'Cenário base'!$P$28:$P$33,0))</f>
        <v>C</v>
      </c>
      <c r="N238" t="str">
        <f t="shared" si="32"/>
        <v>EST-P48</v>
      </c>
      <c r="O238">
        <f>COUNTIF('Cenário base'!$P$28:$P$33,BD!N238)</f>
        <v>1</v>
      </c>
    </row>
    <row r="239" spans="1:15" x14ac:dyDescent="0.25">
      <c r="A239" t="s">
        <v>54</v>
      </c>
      <c r="B239" t="s">
        <v>78</v>
      </c>
      <c r="C239" t="s">
        <v>20</v>
      </c>
      <c r="D239" t="s">
        <v>25</v>
      </c>
      <c r="E239" s="112">
        <v>54</v>
      </c>
      <c r="F239" s="112">
        <v>0</v>
      </c>
      <c r="G239" t="s">
        <v>49</v>
      </c>
      <c r="H239" s="59">
        <v>0</v>
      </c>
      <c r="I239" s="59">
        <v>0</v>
      </c>
      <c r="J239" s="59" t="str">
        <f t="shared" si="26"/>
        <v>C</v>
      </c>
      <c r="K239" s="59" t="str">
        <f t="shared" si="27"/>
        <v>C</v>
      </c>
      <c r="L239" s="59" t="str">
        <f t="shared" si="28"/>
        <v>E</v>
      </c>
      <c r="M239" s="59" t="str">
        <f>INDEX('Cenário base'!$O$28:$O$33,MATCH(BD!N239,'Cenário base'!$P$28:$P$33,0))</f>
        <v>D</v>
      </c>
      <c r="N239" t="str">
        <f t="shared" si="32"/>
        <v>EIT-P49</v>
      </c>
      <c r="O239">
        <f>COUNTIF('Cenário base'!$P$28:$P$33,BD!N239)</f>
        <v>1</v>
      </c>
    </row>
    <row r="240" spans="1:15" x14ac:dyDescent="0.25">
      <c r="A240" t="s">
        <v>54</v>
      </c>
      <c r="B240" t="s">
        <v>78</v>
      </c>
      <c r="C240" t="s">
        <v>20</v>
      </c>
      <c r="D240" t="s">
        <v>25</v>
      </c>
      <c r="E240" s="112">
        <v>54</v>
      </c>
      <c r="F240" s="112">
        <v>0</v>
      </c>
      <c r="H240" s="59">
        <v>0</v>
      </c>
      <c r="I240" s="59">
        <v>0</v>
      </c>
      <c r="J240" s="59" t="str">
        <f t="shared" si="26"/>
        <v>C</v>
      </c>
      <c r="K240" s="59" t="str">
        <f t="shared" si="27"/>
        <v>C</v>
      </c>
      <c r="L240" s="59" t="str">
        <f t="shared" si="28"/>
        <v>E</v>
      </c>
      <c r="M240" s="59" t="str">
        <f>INDEX('Cenário base'!$O$28:$O$33,MATCH(BD!N240,'Cenário base'!$P$28:$P$33,0))</f>
        <v>D</v>
      </c>
      <c r="N240" t="str">
        <f t="shared" si="32"/>
        <v>EIT-P49</v>
      </c>
      <c r="O240">
        <f>COUNTIF('Cenário base'!$P$28:$P$33,BD!N240)</f>
        <v>1</v>
      </c>
    </row>
    <row r="241" spans="1:15" x14ac:dyDescent="0.25">
      <c r="A241" t="s">
        <v>54</v>
      </c>
      <c r="B241" t="s">
        <v>78</v>
      </c>
      <c r="C241" t="s">
        <v>21</v>
      </c>
      <c r="D241" t="s">
        <v>27</v>
      </c>
      <c r="E241" s="112">
        <v>54</v>
      </c>
      <c r="F241" s="112">
        <v>0</v>
      </c>
      <c r="G241" t="s">
        <v>49</v>
      </c>
      <c r="H241" s="59">
        <v>0</v>
      </c>
      <c r="I241" s="59">
        <v>0</v>
      </c>
      <c r="J241" s="59" t="str">
        <f t="shared" si="26"/>
        <v>C</v>
      </c>
      <c r="K241" s="59" t="str">
        <f t="shared" si="27"/>
        <v>C</v>
      </c>
      <c r="L241" s="59" t="str">
        <f t="shared" si="28"/>
        <v>E</v>
      </c>
      <c r="M241" s="59" t="str">
        <f>INDEX('Cenário base'!$O$28:$O$33,MATCH(BD!N241,'Cenário base'!$P$28:$P$33,0))</f>
        <v>E</v>
      </c>
      <c r="N241" t="str">
        <f t="shared" si="32"/>
        <v>EST-P50</v>
      </c>
      <c r="O241">
        <f>COUNTIF('Cenário base'!$P$28:$P$33,BD!N241)</f>
        <v>1</v>
      </c>
    </row>
    <row r="242" spans="1:15" x14ac:dyDescent="0.25">
      <c r="A242" t="s">
        <v>54</v>
      </c>
      <c r="B242" t="s">
        <v>78</v>
      </c>
      <c r="C242" t="s">
        <v>21</v>
      </c>
      <c r="D242" t="s">
        <v>27</v>
      </c>
      <c r="E242" s="112">
        <v>54</v>
      </c>
      <c r="F242" s="112">
        <v>0</v>
      </c>
      <c r="H242" s="59">
        <v>0</v>
      </c>
      <c r="I242" s="59">
        <v>0</v>
      </c>
      <c r="J242" s="59" t="str">
        <f t="shared" si="26"/>
        <v>C</v>
      </c>
      <c r="K242" s="59" t="str">
        <f t="shared" si="27"/>
        <v>C</v>
      </c>
      <c r="L242" s="59" t="str">
        <f t="shared" si="28"/>
        <v>E</v>
      </c>
      <c r="M242" s="59" t="str">
        <f>INDEX('Cenário base'!$O$28:$O$33,MATCH(BD!N242,'Cenário base'!$P$28:$P$33,0))</f>
        <v>E</v>
      </c>
      <c r="N242" t="str">
        <f t="shared" si="32"/>
        <v>EST-P50</v>
      </c>
      <c r="O242">
        <f>COUNTIF('Cenário base'!$P$28:$P$33,BD!N242)</f>
        <v>1</v>
      </c>
    </row>
    <row r="243" spans="1:15" x14ac:dyDescent="0.25">
      <c r="A243" t="s">
        <v>54</v>
      </c>
      <c r="B243" t="s">
        <v>78</v>
      </c>
      <c r="C243" t="s">
        <v>27</v>
      </c>
      <c r="D243" t="s">
        <v>28</v>
      </c>
      <c r="E243" s="112">
        <v>54</v>
      </c>
      <c r="F243" s="112">
        <v>0</v>
      </c>
      <c r="H243" s="59">
        <v>0</v>
      </c>
      <c r="I243" s="59">
        <v>0</v>
      </c>
      <c r="J243" s="59" t="str">
        <f t="shared" si="26"/>
        <v>C</v>
      </c>
      <c r="K243" s="59" t="str">
        <f t="shared" si="27"/>
        <v>C</v>
      </c>
      <c r="L243" s="59" t="str">
        <f t="shared" si="28"/>
        <v>E</v>
      </c>
      <c r="M243" s="59" t="str">
        <f>INDEX('Cenário base'!$O$28:$O$33,MATCH(BD!N243,'Cenário base'!$P$28:$P$33,0))</f>
        <v>E*</v>
      </c>
      <c r="N243" t="str">
        <f t="shared" si="32"/>
        <v>P50-P51</v>
      </c>
      <c r="O243">
        <f>COUNTIF('Cenário base'!$P$28:$P$33,BD!N243)</f>
        <v>1</v>
      </c>
    </row>
    <row r="244" spans="1:15" x14ac:dyDescent="0.25">
      <c r="A244" t="s">
        <v>55</v>
      </c>
      <c r="B244" t="s">
        <v>78</v>
      </c>
      <c r="C244" t="s">
        <v>19</v>
      </c>
      <c r="D244" t="s">
        <v>20</v>
      </c>
      <c r="E244" s="112">
        <v>54</v>
      </c>
      <c r="F244" s="112">
        <v>0</v>
      </c>
      <c r="H244" s="59">
        <v>9.2499999999999964</v>
      </c>
      <c r="I244" s="59">
        <v>100.84364294500004</v>
      </c>
      <c r="J244" s="59" t="str">
        <f t="shared" si="26"/>
        <v>C</v>
      </c>
      <c r="K244" s="59" t="str">
        <f t="shared" si="27"/>
        <v>C</v>
      </c>
      <c r="L244" s="59" t="str">
        <f t="shared" si="28"/>
        <v>I</v>
      </c>
      <c r="M244" s="59" t="str">
        <f>INDEX('Cenário base'!$O$28:$O$33,MATCH(BD!N244,'Cenário base'!$P$28:$P$33,0))</f>
        <v>A</v>
      </c>
      <c r="N244" t="str">
        <f t="shared" ref="N244:N254" si="33">LEFT(RIGHT(C244,4),3)&amp;"-"&amp;LEFT(RIGHT(D244,4),3)</f>
        <v>P47-EIT</v>
      </c>
      <c r="O244">
        <f>COUNTIF('Cenário base'!$P$28:$P$33,BD!N244)</f>
        <v>1</v>
      </c>
    </row>
    <row r="245" spans="1:15" x14ac:dyDescent="0.25">
      <c r="A245" t="s">
        <v>55</v>
      </c>
      <c r="B245" t="s">
        <v>78</v>
      </c>
      <c r="C245" t="s">
        <v>20</v>
      </c>
      <c r="D245" t="s">
        <v>21</v>
      </c>
      <c r="E245" s="112">
        <v>54</v>
      </c>
      <c r="F245" s="112">
        <v>0</v>
      </c>
      <c r="H245" s="59">
        <v>1.1499999999999999</v>
      </c>
      <c r="I245" s="59">
        <v>17.301551763000067</v>
      </c>
      <c r="J245" s="59" t="str">
        <f t="shared" si="26"/>
        <v>C</v>
      </c>
      <c r="K245" s="59" t="str">
        <f t="shared" si="27"/>
        <v>C</v>
      </c>
      <c r="L245" s="59" t="str">
        <f t="shared" si="28"/>
        <v>I</v>
      </c>
      <c r="M245" s="59" t="str">
        <f>INDEX('Cenário base'!$O$28:$O$33,MATCH(BD!N245,'Cenário base'!$P$28:$P$33,0))</f>
        <v>B</v>
      </c>
      <c r="N245" t="str">
        <f t="shared" si="33"/>
        <v>EIT-EST</v>
      </c>
      <c r="O245">
        <f>COUNTIF('Cenário base'!$P$28:$P$33,BD!N245)</f>
        <v>1</v>
      </c>
    </row>
    <row r="246" spans="1:15" x14ac:dyDescent="0.25">
      <c r="A246" t="s">
        <v>55</v>
      </c>
      <c r="B246" t="s">
        <v>78</v>
      </c>
      <c r="C246" t="s">
        <v>21</v>
      </c>
      <c r="D246" t="s">
        <v>18</v>
      </c>
      <c r="E246" s="112">
        <v>54</v>
      </c>
      <c r="F246" s="112">
        <v>0</v>
      </c>
      <c r="H246" s="59">
        <v>16.233333333333345</v>
      </c>
      <c r="I246" s="59">
        <v>401.54702013899998</v>
      </c>
      <c r="J246" s="59" t="str">
        <f t="shared" si="26"/>
        <v>C</v>
      </c>
      <c r="K246" s="59" t="str">
        <f t="shared" si="27"/>
        <v>C</v>
      </c>
      <c r="L246" s="59" t="str">
        <f t="shared" si="28"/>
        <v>I</v>
      </c>
      <c r="M246" s="59" t="str">
        <f>INDEX('Cenário base'!$O$28:$O$33,MATCH(BD!N246,'Cenário base'!$P$28:$P$33,0))</f>
        <v>C</v>
      </c>
      <c r="N246" t="str">
        <f t="shared" si="33"/>
        <v>EST-P48</v>
      </c>
      <c r="O246">
        <f>COUNTIF('Cenário base'!$P$28:$P$33,BD!N246)</f>
        <v>1</v>
      </c>
    </row>
    <row r="247" spans="1:15" x14ac:dyDescent="0.25">
      <c r="A247" t="s">
        <v>55</v>
      </c>
      <c r="B247" t="s">
        <v>78</v>
      </c>
      <c r="C247" t="s">
        <v>19</v>
      </c>
      <c r="D247" t="s">
        <v>20</v>
      </c>
      <c r="E247" s="112">
        <v>54</v>
      </c>
      <c r="F247" s="112">
        <v>0</v>
      </c>
      <c r="G247" t="s">
        <v>49</v>
      </c>
      <c r="H247" s="59">
        <v>7.5833333333333233</v>
      </c>
      <c r="I247" s="59">
        <v>92.150000000000034</v>
      </c>
      <c r="J247" s="59" t="str">
        <f t="shared" si="26"/>
        <v>C</v>
      </c>
      <c r="K247" s="59" t="str">
        <f t="shared" si="27"/>
        <v>C</v>
      </c>
      <c r="L247" s="59" t="str">
        <f t="shared" si="28"/>
        <v>I</v>
      </c>
      <c r="M247" s="59" t="str">
        <f>INDEX('Cenário base'!$O$28:$O$33,MATCH(BD!N247,'Cenário base'!$P$28:$P$33,0))</f>
        <v>A</v>
      </c>
      <c r="N247" t="str">
        <f t="shared" si="33"/>
        <v>P47-EIT</v>
      </c>
      <c r="O247">
        <f>COUNTIF('Cenário base'!$P$28:$P$33,BD!N247)</f>
        <v>1</v>
      </c>
    </row>
    <row r="248" spans="1:15" x14ac:dyDescent="0.25">
      <c r="A248" t="s">
        <v>55</v>
      </c>
      <c r="B248" t="s">
        <v>78</v>
      </c>
      <c r="C248" t="s">
        <v>20</v>
      </c>
      <c r="D248" t="s">
        <v>21</v>
      </c>
      <c r="E248" s="112">
        <v>54</v>
      </c>
      <c r="F248" s="112">
        <v>0</v>
      </c>
      <c r="G248" t="s">
        <v>49</v>
      </c>
      <c r="H248" s="59">
        <v>0.31666666666667287</v>
      </c>
      <c r="I248" s="59">
        <v>15.810000000000059</v>
      </c>
      <c r="J248" s="59" t="str">
        <f t="shared" si="26"/>
        <v>C</v>
      </c>
      <c r="K248" s="59" t="str">
        <f t="shared" si="27"/>
        <v>C</v>
      </c>
      <c r="L248" s="59" t="str">
        <f t="shared" si="28"/>
        <v>I</v>
      </c>
      <c r="M248" s="59" t="str">
        <f>INDEX('Cenário base'!$O$28:$O$33,MATCH(BD!N248,'Cenário base'!$P$28:$P$33,0))</f>
        <v>B</v>
      </c>
      <c r="N248" t="str">
        <f t="shared" si="33"/>
        <v>EIT-EST</v>
      </c>
      <c r="O248">
        <f>COUNTIF('Cenário base'!$P$28:$P$33,BD!N248)</f>
        <v>1</v>
      </c>
    </row>
    <row r="249" spans="1:15" x14ac:dyDescent="0.25">
      <c r="A249" t="s">
        <v>55</v>
      </c>
      <c r="B249" t="s">
        <v>78</v>
      </c>
      <c r="C249" t="s">
        <v>21</v>
      </c>
      <c r="D249" t="s">
        <v>18</v>
      </c>
      <c r="E249" s="112">
        <v>54</v>
      </c>
      <c r="F249" s="112">
        <v>0</v>
      </c>
      <c r="G249" t="s">
        <v>49</v>
      </c>
      <c r="H249" s="59">
        <v>15.366666666666678</v>
      </c>
      <c r="I249" s="59">
        <v>366.92999999999995</v>
      </c>
      <c r="J249" s="59" t="str">
        <f t="shared" si="26"/>
        <v>C</v>
      </c>
      <c r="K249" s="59" t="str">
        <f t="shared" si="27"/>
        <v>C</v>
      </c>
      <c r="L249" s="59" t="str">
        <f t="shared" si="28"/>
        <v>I</v>
      </c>
      <c r="M249" s="59" t="str">
        <f>INDEX('Cenário base'!$O$28:$O$33,MATCH(BD!N249,'Cenário base'!$P$28:$P$33,0))</f>
        <v>C</v>
      </c>
      <c r="N249" t="str">
        <f t="shared" si="33"/>
        <v>EST-P48</v>
      </c>
      <c r="O249">
        <f>COUNTIF('Cenário base'!$P$28:$P$33,BD!N249)</f>
        <v>1</v>
      </c>
    </row>
    <row r="250" spans="1:15" x14ac:dyDescent="0.25">
      <c r="A250" t="s">
        <v>55</v>
      </c>
      <c r="B250" t="s">
        <v>78</v>
      </c>
      <c r="C250" t="s">
        <v>20</v>
      </c>
      <c r="D250" t="s">
        <v>25</v>
      </c>
      <c r="E250" s="112">
        <v>54</v>
      </c>
      <c r="F250" s="112">
        <v>0</v>
      </c>
      <c r="G250" t="s">
        <v>49</v>
      </c>
      <c r="H250" s="59">
        <v>0</v>
      </c>
      <c r="I250" s="59">
        <v>0</v>
      </c>
      <c r="J250" s="59" t="str">
        <f t="shared" si="26"/>
        <v>C</v>
      </c>
      <c r="K250" s="59" t="str">
        <f t="shared" si="27"/>
        <v>C</v>
      </c>
      <c r="L250" s="59" t="str">
        <f t="shared" si="28"/>
        <v>I</v>
      </c>
      <c r="M250" s="59" t="str">
        <f>INDEX('Cenário base'!$O$28:$O$33,MATCH(BD!N250,'Cenário base'!$P$28:$P$33,0))</f>
        <v>D</v>
      </c>
      <c r="N250" t="str">
        <f t="shared" si="33"/>
        <v>EIT-P49</v>
      </c>
      <c r="O250">
        <f>COUNTIF('Cenário base'!$P$28:$P$33,BD!N250)</f>
        <v>1</v>
      </c>
    </row>
    <row r="251" spans="1:15" x14ac:dyDescent="0.25">
      <c r="A251" t="s">
        <v>55</v>
      </c>
      <c r="B251" t="s">
        <v>78</v>
      </c>
      <c r="C251" t="s">
        <v>20</v>
      </c>
      <c r="D251" t="s">
        <v>25</v>
      </c>
      <c r="E251" s="112">
        <v>54</v>
      </c>
      <c r="F251" s="112">
        <v>0</v>
      </c>
      <c r="H251" s="59">
        <v>0</v>
      </c>
      <c r="I251" s="59">
        <v>0</v>
      </c>
      <c r="J251" s="59" t="str">
        <f t="shared" si="26"/>
        <v>C</v>
      </c>
      <c r="K251" s="59" t="str">
        <f t="shared" si="27"/>
        <v>C</v>
      </c>
      <c r="L251" s="59" t="str">
        <f t="shared" si="28"/>
        <v>I</v>
      </c>
      <c r="M251" s="59" t="str">
        <f>INDEX('Cenário base'!$O$28:$O$33,MATCH(BD!N251,'Cenário base'!$P$28:$P$33,0))</f>
        <v>D</v>
      </c>
      <c r="N251" t="str">
        <f t="shared" si="33"/>
        <v>EIT-P49</v>
      </c>
      <c r="O251">
        <f>COUNTIF('Cenário base'!$P$28:$P$33,BD!N251)</f>
        <v>1</v>
      </c>
    </row>
    <row r="252" spans="1:15" x14ac:dyDescent="0.25">
      <c r="A252" t="s">
        <v>55</v>
      </c>
      <c r="B252" t="s">
        <v>78</v>
      </c>
      <c r="C252" t="s">
        <v>21</v>
      </c>
      <c r="D252" t="s">
        <v>27</v>
      </c>
      <c r="E252" s="112">
        <v>54</v>
      </c>
      <c r="F252" s="112">
        <v>0</v>
      </c>
      <c r="G252" t="s">
        <v>49</v>
      </c>
      <c r="H252" s="59">
        <v>0</v>
      </c>
      <c r="I252" s="59">
        <v>0</v>
      </c>
      <c r="J252" s="59" t="str">
        <f t="shared" si="26"/>
        <v>C</v>
      </c>
      <c r="K252" s="59" t="str">
        <f t="shared" si="27"/>
        <v>C</v>
      </c>
      <c r="L252" s="59" t="str">
        <f t="shared" si="28"/>
        <v>I</v>
      </c>
      <c r="M252" s="59" t="str">
        <f>INDEX('Cenário base'!$O$28:$O$33,MATCH(BD!N252,'Cenário base'!$P$28:$P$33,0))</f>
        <v>E</v>
      </c>
      <c r="N252" t="str">
        <f t="shared" si="33"/>
        <v>EST-P50</v>
      </c>
      <c r="O252">
        <f>COUNTIF('Cenário base'!$P$28:$P$33,BD!N252)</f>
        <v>1</v>
      </c>
    </row>
    <row r="253" spans="1:15" x14ac:dyDescent="0.25">
      <c r="A253" t="s">
        <v>55</v>
      </c>
      <c r="B253" t="s">
        <v>78</v>
      </c>
      <c r="C253" t="s">
        <v>21</v>
      </c>
      <c r="D253" t="s">
        <v>27</v>
      </c>
      <c r="E253" s="112">
        <v>54</v>
      </c>
      <c r="F253" s="112">
        <v>0</v>
      </c>
      <c r="H253" s="59">
        <v>0</v>
      </c>
      <c r="I253" s="59">
        <v>0</v>
      </c>
      <c r="J253" s="59" t="str">
        <f t="shared" si="26"/>
        <v>C</v>
      </c>
      <c r="K253" s="59" t="str">
        <f t="shared" si="27"/>
        <v>C</v>
      </c>
      <c r="L253" s="59" t="str">
        <f t="shared" si="28"/>
        <v>I</v>
      </c>
      <c r="M253" s="59" t="str">
        <f>INDEX('Cenário base'!$O$28:$O$33,MATCH(BD!N253,'Cenário base'!$P$28:$P$33,0))</f>
        <v>E</v>
      </c>
      <c r="N253" t="str">
        <f t="shared" si="33"/>
        <v>EST-P50</v>
      </c>
      <c r="O253">
        <f>COUNTIF('Cenário base'!$P$28:$P$33,BD!N253)</f>
        <v>1</v>
      </c>
    </row>
    <row r="254" spans="1:15" x14ac:dyDescent="0.25">
      <c r="A254" t="s">
        <v>55</v>
      </c>
      <c r="B254" t="s">
        <v>78</v>
      </c>
      <c r="C254" t="s">
        <v>27</v>
      </c>
      <c r="D254" t="s">
        <v>28</v>
      </c>
      <c r="E254" s="112">
        <v>54</v>
      </c>
      <c r="F254" s="112">
        <v>0</v>
      </c>
      <c r="H254" s="59">
        <v>0</v>
      </c>
      <c r="I254" s="59">
        <v>0</v>
      </c>
      <c r="J254" s="59" t="str">
        <f t="shared" si="26"/>
        <v>C</v>
      </c>
      <c r="K254" s="59" t="str">
        <f t="shared" si="27"/>
        <v>C</v>
      </c>
      <c r="L254" s="59" t="str">
        <f t="shared" si="28"/>
        <v>I</v>
      </c>
      <c r="M254" s="59" t="str">
        <f>INDEX('Cenário base'!$O$28:$O$33,MATCH(BD!N254,'Cenário base'!$P$28:$P$33,0))</f>
        <v>E*</v>
      </c>
      <c r="N254" t="str">
        <f t="shared" si="33"/>
        <v>P50-P51</v>
      </c>
      <c r="O254">
        <f>COUNTIF('Cenário base'!$P$28:$P$33,BD!N254)</f>
        <v>1</v>
      </c>
    </row>
    <row r="255" spans="1:15" x14ac:dyDescent="0.25">
      <c r="A255" t="s">
        <v>56</v>
      </c>
      <c r="B255" t="s">
        <v>78</v>
      </c>
      <c r="C255" t="s">
        <v>19</v>
      </c>
      <c r="D255" t="s">
        <v>20</v>
      </c>
      <c r="E255" s="112">
        <v>0</v>
      </c>
      <c r="F255" s="112">
        <v>54</v>
      </c>
      <c r="H255" s="59">
        <v>9.1166666666667595</v>
      </c>
      <c r="I255" s="59">
        <v>78.442456064000325</v>
      </c>
      <c r="J255" s="59" t="str">
        <f t="shared" si="26"/>
        <v>C</v>
      </c>
      <c r="K255" s="59" t="str">
        <f t="shared" si="27"/>
        <v>V</v>
      </c>
      <c r="L255" s="59" t="str">
        <f t="shared" si="28"/>
        <v>E</v>
      </c>
      <c r="M255" s="59" t="str">
        <f>INDEX('Cenário base'!$O$28:$O$33,MATCH(BD!N255,'Cenário base'!$P$28:$P$33,0))</f>
        <v>A</v>
      </c>
      <c r="N255" t="str">
        <f t="shared" ref="N255:N265" si="34">LEFT(RIGHT(C255,4),3)&amp;"-"&amp;LEFT(RIGHT(D255,4),3)</f>
        <v>P47-EIT</v>
      </c>
      <c r="O255">
        <f>COUNTIF('Cenário base'!$P$28:$P$33,BD!N255)</f>
        <v>1</v>
      </c>
    </row>
    <row r="256" spans="1:15" x14ac:dyDescent="0.25">
      <c r="A256" t="s">
        <v>56</v>
      </c>
      <c r="B256" t="s">
        <v>78</v>
      </c>
      <c r="C256" t="s">
        <v>20</v>
      </c>
      <c r="D256" t="s">
        <v>21</v>
      </c>
      <c r="E256" s="112">
        <v>0</v>
      </c>
      <c r="F256" s="112">
        <v>54</v>
      </c>
      <c r="H256" s="59">
        <v>1.8499999999999694</v>
      </c>
      <c r="I256" s="59">
        <v>6.6973748760008762</v>
      </c>
      <c r="J256" s="59" t="str">
        <f t="shared" si="26"/>
        <v>C</v>
      </c>
      <c r="K256" s="59" t="str">
        <f t="shared" si="27"/>
        <v>V</v>
      </c>
      <c r="L256" s="59" t="str">
        <f t="shared" si="28"/>
        <v>E</v>
      </c>
      <c r="M256" s="59" t="str">
        <f>INDEX('Cenário base'!$O$28:$O$33,MATCH(BD!N256,'Cenário base'!$P$28:$P$33,0))</f>
        <v>B</v>
      </c>
      <c r="N256" t="str">
        <f t="shared" si="34"/>
        <v>EIT-EST</v>
      </c>
      <c r="O256">
        <f>COUNTIF('Cenário base'!$P$28:$P$33,BD!N256)</f>
        <v>1</v>
      </c>
    </row>
    <row r="257" spans="1:15" x14ac:dyDescent="0.25">
      <c r="A257" t="s">
        <v>56</v>
      </c>
      <c r="B257" t="s">
        <v>78</v>
      </c>
      <c r="C257" t="s">
        <v>21</v>
      </c>
      <c r="D257" t="s">
        <v>18</v>
      </c>
      <c r="E257" s="112">
        <v>0</v>
      </c>
      <c r="F257" s="112">
        <v>54</v>
      </c>
      <c r="H257" s="59">
        <v>9.3333333333334068</v>
      </c>
      <c r="I257" s="59">
        <v>77.227736110999686</v>
      </c>
      <c r="J257" s="59" t="str">
        <f t="shared" si="26"/>
        <v>C</v>
      </c>
      <c r="K257" s="59" t="str">
        <f t="shared" si="27"/>
        <v>V</v>
      </c>
      <c r="L257" s="59" t="str">
        <f t="shared" si="28"/>
        <v>E</v>
      </c>
      <c r="M257" s="59" t="str">
        <f>INDEX('Cenário base'!$O$28:$O$33,MATCH(BD!N257,'Cenário base'!$P$28:$P$33,0))</f>
        <v>C</v>
      </c>
      <c r="N257" t="str">
        <f t="shared" si="34"/>
        <v>EST-P48</v>
      </c>
      <c r="O257">
        <f>COUNTIF('Cenário base'!$P$28:$P$33,BD!N257)</f>
        <v>1</v>
      </c>
    </row>
    <row r="258" spans="1:15" x14ac:dyDescent="0.25">
      <c r="A258" t="s">
        <v>56</v>
      </c>
      <c r="B258" t="s">
        <v>78</v>
      </c>
      <c r="C258" t="s">
        <v>19</v>
      </c>
      <c r="D258" t="s">
        <v>20</v>
      </c>
      <c r="E258" s="112">
        <v>0</v>
      </c>
      <c r="F258" s="112">
        <v>54</v>
      </c>
      <c r="G258" t="s">
        <v>49</v>
      </c>
      <c r="H258" s="59">
        <v>7.7333333333333165</v>
      </c>
      <c r="I258" s="59">
        <v>71.680000000000291</v>
      </c>
      <c r="J258" s="59" t="str">
        <f t="shared" si="26"/>
        <v>C</v>
      </c>
      <c r="K258" s="59" t="str">
        <f t="shared" si="27"/>
        <v>V</v>
      </c>
      <c r="L258" s="59" t="str">
        <f t="shared" si="28"/>
        <v>E</v>
      </c>
      <c r="M258" s="59" t="str">
        <f>INDEX('Cenário base'!$O$28:$O$33,MATCH(BD!N258,'Cenário base'!$P$28:$P$33,0))</f>
        <v>A</v>
      </c>
      <c r="N258" t="str">
        <f t="shared" si="34"/>
        <v>P47-EIT</v>
      </c>
      <c r="O258">
        <f>COUNTIF('Cenário base'!$P$28:$P$33,BD!N258)</f>
        <v>1</v>
      </c>
    </row>
    <row r="259" spans="1:15" x14ac:dyDescent="0.25">
      <c r="A259" t="s">
        <v>56</v>
      </c>
      <c r="B259" t="s">
        <v>78</v>
      </c>
      <c r="C259" t="s">
        <v>20</v>
      </c>
      <c r="D259" t="s">
        <v>21</v>
      </c>
      <c r="E259" s="112">
        <v>0</v>
      </c>
      <c r="F259" s="112">
        <v>54</v>
      </c>
      <c r="G259" t="s">
        <v>49</v>
      </c>
      <c r="H259" s="59">
        <v>0.46666666666668633</v>
      </c>
      <c r="I259" s="59">
        <v>6.1200000000008004</v>
      </c>
      <c r="J259" s="59" t="str">
        <f t="shared" ref="J259:J322" si="35">LEFT($A259,1)</f>
        <v>C</v>
      </c>
      <c r="K259" s="59" t="str">
        <f t="shared" ref="K259:K322" si="36">LEFT(RIGHT($A259,2),1)</f>
        <v>V</v>
      </c>
      <c r="L259" s="59" t="str">
        <f t="shared" ref="L259:L322" si="37">RIGHT($A259,1)</f>
        <v>E</v>
      </c>
      <c r="M259" s="59" t="str">
        <f>INDEX('Cenário base'!$O$28:$O$33,MATCH(BD!N259,'Cenário base'!$P$28:$P$33,0))</f>
        <v>B</v>
      </c>
      <c r="N259" t="str">
        <f t="shared" si="34"/>
        <v>EIT-EST</v>
      </c>
      <c r="O259">
        <f>COUNTIF('Cenário base'!$P$28:$P$33,BD!N259)</f>
        <v>1</v>
      </c>
    </row>
    <row r="260" spans="1:15" x14ac:dyDescent="0.25">
      <c r="A260" t="s">
        <v>56</v>
      </c>
      <c r="B260" t="s">
        <v>78</v>
      </c>
      <c r="C260" t="s">
        <v>21</v>
      </c>
      <c r="D260" t="s">
        <v>18</v>
      </c>
      <c r="E260" s="112">
        <v>0</v>
      </c>
      <c r="F260" s="112">
        <v>54</v>
      </c>
      <c r="G260" t="s">
        <v>49</v>
      </c>
      <c r="H260" s="59">
        <v>8.3833333333334181</v>
      </c>
      <c r="I260" s="59">
        <v>70.569999999999709</v>
      </c>
      <c r="J260" s="59" t="str">
        <f t="shared" si="35"/>
        <v>C</v>
      </c>
      <c r="K260" s="59" t="str">
        <f t="shared" si="36"/>
        <v>V</v>
      </c>
      <c r="L260" s="59" t="str">
        <f t="shared" si="37"/>
        <v>E</v>
      </c>
      <c r="M260" s="59" t="str">
        <f>INDEX('Cenário base'!$O$28:$O$33,MATCH(BD!N260,'Cenário base'!$P$28:$P$33,0))</f>
        <v>C</v>
      </c>
      <c r="N260" t="str">
        <f t="shared" si="34"/>
        <v>EST-P48</v>
      </c>
      <c r="O260">
        <f>COUNTIF('Cenário base'!$P$28:$P$33,BD!N260)</f>
        <v>1</v>
      </c>
    </row>
    <row r="261" spans="1:15" x14ac:dyDescent="0.25">
      <c r="A261" t="s">
        <v>56</v>
      </c>
      <c r="B261" t="s">
        <v>78</v>
      </c>
      <c r="C261" t="s">
        <v>20</v>
      </c>
      <c r="D261" t="s">
        <v>25</v>
      </c>
      <c r="E261" s="112">
        <v>0</v>
      </c>
      <c r="F261" s="112">
        <v>54</v>
      </c>
      <c r="G261" t="s">
        <v>49</v>
      </c>
      <c r="H261" s="59">
        <v>0</v>
      </c>
      <c r="I261" s="59">
        <v>0</v>
      </c>
      <c r="J261" s="59" t="str">
        <f t="shared" si="35"/>
        <v>C</v>
      </c>
      <c r="K261" s="59" t="str">
        <f t="shared" si="36"/>
        <v>V</v>
      </c>
      <c r="L261" s="59" t="str">
        <f t="shared" si="37"/>
        <v>E</v>
      </c>
      <c r="M261" s="59" t="str">
        <f>INDEX('Cenário base'!$O$28:$O$33,MATCH(BD!N261,'Cenário base'!$P$28:$P$33,0))</f>
        <v>D</v>
      </c>
      <c r="N261" t="str">
        <f t="shared" si="34"/>
        <v>EIT-P49</v>
      </c>
      <c r="O261">
        <f>COUNTIF('Cenário base'!$P$28:$P$33,BD!N261)</f>
        <v>1</v>
      </c>
    </row>
    <row r="262" spans="1:15" x14ac:dyDescent="0.25">
      <c r="A262" t="s">
        <v>56</v>
      </c>
      <c r="B262" t="s">
        <v>78</v>
      </c>
      <c r="C262" t="s">
        <v>20</v>
      </c>
      <c r="D262" t="s">
        <v>25</v>
      </c>
      <c r="E262" s="112">
        <v>0</v>
      </c>
      <c r="F262" s="112">
        <v>54</v>
      </c>
      <c r="H262" s="59">
        <v>0</v>
      </c>
      <c r="I262" s="59">
        <v>0</v>
      </c>
      <c r="J262" s="59" t="str">
        <f t="shared" si="35"/>
        <v>C</v>
      </c>
      <c r="K262" s="59" t="str">
        <f t="shared" si="36"/>
        <v>V</v>
      </c>
      <c r="L262" s="59" t="str">
        <f t="shared" si="37"/>
        <v>E</v>
      </c>
      <c r="M262" s="59" t="str">
        <f>INDEX('Cenário base'!$O$28:$O$33,MATCH(BD!N262,'Cenário base'!$P$28:$P$33,0))</f>
        <v>D</v>
      </c>
      <c r="N262" t="str">
        <f t="shared" si="34"/>
        <v>EIT-P49</v>
      </c>
      <c r="O262">
        <f>COUNTIF('Cenário base'!$P$28:$P$33,BD!N262)</f>
        <v>1</v>
      </c>
    </row>
    <row r="263" spans="1:15" x14ac:dyDescent="0.25">
      <c r="A263" t="s">
        <v>56</v>
      </c>
      <c r="B263" t="s">
        <v>78</v>
      </c>
      <c r="C263" t="s">
        <v>21</v>
      </c>
      <c r="D263" t="s">
        <v>27</v>
      </c>
      <c r="E263" s="112">
        <v>0</v>
      </c>
      <c r="F263" s="112">
        <v>54</v>
      </c>
      <c r="G263" t="s">
        <v>49</v>
      </c>
      <c r="H263" s="59">
        <v>0</v>
      </c>
      <c r="I263" s="59">
        <v>0</v>
      </c>
      <c r="J263" s="59" t="str">
        <f t="shared" si="35"/>
        <v>C</v>
      </c>
      <c r="K263" s="59" t="str">
        <f t="shared" si="36"/>
        <v>V</v>
      </c>
      <c r="L263" s="59" t="str">
        <f t="shared" si="37"/>
        <v>E</v>
      </c>
      <c r="M263" s="59" t="str">
        <f>INDEX('Cenário base'!$O$28:$O$33,MATCH(BD!N263,'Cenário base'!$P$28:$P$33,0))</f>
        <v>E</v>
      </c>
      <c r="N263" t="str">
        <f t="shared" si="34"/>
        <v>EST-P50</v>
      </c>
      <c r="O263">
        <f>COUNTIF('Cenário base'!$P$28:$P$33,BD!N263)</f>
        <v>1</v>
      </c>
    </row>
    <row r="264" spans="1:15" x14ac:dyDescent="0.25">
      <c r="A264" t="s">
        <v>56</v>
      </c>
      <c r="B264" t="s">
        <v>78</v>
      </c>
      <c r="C264" t="s">
        <v>21</v>
      </c>
      <c r="D264" t="s">
        <v>27</v>
      </c>
      <c r="E264" s="112">
        <v>0</v>
      </c>
      <c r="F264" s="112">
        <v>54</v>
      </c>
      <c r="H264" s="59">
        <v>0</v>
      </c>
      <c r="I264" s="59">
        <v>0</v>
      </c>
      <c r="J264" s="59" t="str">
        <f t="shared" si="35"/>
        <v>C</v>
      </c>
      <c r="K264" s="59" t="str">
        <f t="shared" si="36"/>
        <v>V</v>
      </c>
      <c r="L264" s="59" t="str">
        <f t="shared" si="37"/>
        <v>E</v>
      </c>
      <c r="M264" s="59" t="str">
        <f>INDEX('Cenário base'!$O$28:$O$33,MATCH(BD!N264,'Cenário base'!$P$28:$P$33,0))</f>
        <v>E</v>
      </c>
      <c r="N264" t="str">
        <f t="shared" si="34"/>
        <v>EST-P50</v>
      </c>
      <c r="O264">
        <f>COUNTIF('Cenário base'!$P$28:$P$33,BD!N264)</f>
        <v>1</v>
      </c>
    </row>
    <row r="265" spans="1:15" x14ac:dyDescent="0.25">
      <c r="A265" t="s">
        <v>56</v>
      </c>
      <c r="B265" t="s">
        <v>78</v>
      </c>
      <c r="C265" t="s">
        <v>27</v>
      </c>
      <c r="D265" t="s">
        <v>28</v>
      </c>
      <c r="E265" s="112">
        <v>0</v>
      </c>
      <c r="F265" s="112">
        <v>54</v>
      </c>
      <c r="H265" s="59">
        <v>0</v>
      </c>
      <c r="I265" s="59">
        <v>0</v>
      </c>
      <c r="J265" s="59" t="str">
        <f t="shared" si="35"/>
        <v>C</v>
      </c>
      <c r="K265" s="59" t="str">
        <f t="shared" si="36"/>
        <v>V</v>
      </c>
      <c r="L265" s="59" t="str">
        <f t="shared" si="37"/>
        <v>E</v>
      </c>
      <c r="M265" s="59" t="str">
        <f>INDEX('Cenário base'!$O$28:$O$33,MATCH(BD!N265,'Cenário base'!$P$28:$P$33,0))</f>
        <v>E*</v>
      </c>
      <c r="N265" t="str">
        <f t="shared" si="34"/>
        <v>P50-P51</v>
      </c>
      <c r="O265">
        <f>COUNTIF('Cenário base'!$P$28:$P$33,BD!N265)</f>
        <v>1</v>
      </c>
    </row>
    <row r="266" spans="1:15" x14ac:dyDescent="0.25">
      <c r="A266" t="s">
        <v>57</v>
      </c>
      <c r="B266" t="s">
        <v>78</v>
      </c>
      <c r="C266" t="s">
        <v>19</v>
      </c>
      <c r="D266" t="s">
        <v>20</v>
      </c>
      <c r="E266" s="112">
        <v>54</v>
      </c>
      <c r="F266" s="112">
        <v>0</v>
      </c>
      <c r="H266" s="59">
        <v>13.63333333333336</v>
      </c>
      <c r="I266" s="59">
        <v>110.01423141900072</v>
      </c>
      <c r="J266" s="59" t="str">
        <f t="shared" si="35"/>
        <v>C</v>
      </c>
      <c r="K266" s="59" t="str">
        <f t="shared" si="36"/>
        <v>C</v>
      </c>
      <c r="L266" s="59" t="str">
        <f t="shared" si="37"/>
        <v>E</v>
      </c>
      <c r="M266" s="59" t="str">
        <f>INDEX('Cenário base'!$O$28:$O$33,MATCH(BD!N266,'Cenário base'!$P$28:$P$33,0))</f>
        <v>A</v>
      </c>
      <c r="N266" t="str">
        <f t="shared" ref="N266:N276" si="38">LEFT(RIGHT(C266,4),3)&amp;"-"&amp;LEFT(RIGHT(D266,4),3)</f>
        <v>P47-EIT</v>
      </c>
      <c r="O266">
        <f>COUNTIF('Cenário base'!$P$28:$P$33,BD!N266)</f>
        <v>1</v>
      </c>
    </row>
    <row r="267" spans="1:15" x14ac:dyDescent="0.25">
      <c r="A267" t="s">
        <v>57</v>
      </c>
      <c r="B267" t="s">
        <v>78</v>
      </c>
      <c r="C267" t="s">
        <v>20</v>
      </c>
      <c r="D267" t="s">
        <v>21</v>
      </c>
      <c r="E267" s="112">
        <v>54</v>
      </c>
      <c r="F267" s="112">
        <v>0</v>
      </c>
      <c r="H267" s="59">
        <v>4.233333333333329</v>
      </c>
      <c r="I267" s="59">
        <v>16.71060692100048</v>
      </c>
      <c r="J267" s="59" t="str">
        <f t="shared" si="35"/>
        <v>C</v>
      </c>
      <c r="K267" s="59" t="str">
        <f t="shared" si="36"/>
        <v>C</v>
      </c>
      <c r="L267" s="59" t="str">
        <f t="shared" si="37"/>
        <v>E</v>
      </c>
      <c r="M267" s="59" t="str">
        <f>INDEX('Cenário base'!$O$28:$O$33,MATCH(BD!N267,'Cenário base'!$P$28:$P$33,0))</f>
        <v>B</v>
      </c>
      <c r="N267" t="str">
        <f t="shared" si="38"/>
        <v>EIT-EST</v>
      </c>
      <c r="O267">
        <f>COUNTIF('Cenário base'!$P$28:$P$33,BD!N267)</f>
        <v>1</v>
      </c>
    </row>
    <row r="268" spans="1:15" x14ac:dyDescent="0.25">
      <c r="A268" t="s">
        <v>57</v>
      </c>
      <c r="B268" t="s">
        <v>78</v>
      </c>
      <c r="C268" t="s">
        <v>21</v>
      </c>
      <c r="D268" t="s">
        <v>18</v>
      </c>
      <c r="E268" s="112">
        <v>54</v>
      </c>
      <c r="F268" s="112">
        <v>0</v>
      </c>
      <c r="H268" s="59">
        <v>0</v>
      </c>
      <c r="I268" s="59">
        <v>0</v>
      </c>
      <c r="J268" s="59" t="str">
        <f t="shared" si="35"/>
        <v>C</v>
      </c>
      <c r="K268" s="59" t="str">
        <f t="shared" si="36"/>
        <v>C</v>
      </c>
      <c r="L268" s="59" t="str">
        <f t="shared" si="37"/>
        <v>E</v>
      </c>
      <c r="M268" s="59" t="str">
        <f>INDEX('Cenário base'!$O$28:$O$33,MATCH(BD!N268,'Cenário base'!$P$28:$P$33,0))</f>
        <v>C</v>
      </c>
      <c r="N268" t="str">
        <f t="shared" si="38"/>
        <v>EST-P48</v>
      </c>
      <c r="O268">
        <f>COUNTIF('Cenário base'!$P$28:$P$33,BD!N268)</f>
        <v>1</v>
      </c>
    </row>
    <row r="269" spans="1:15" x14ac:dyDescent="0.25">
      <c r="A269" t="s">
        <v>57</v>
      </c>
      <c r="B269" t="s">
        <v>78</v>
      </c>
      <c r="C269" t="s">
        <v>19</v>
      </c>
      <c r="D269" t="s">
        <v>20</v>
      </c>
      <c r="E269" s="112">
        <v>54</v>
      </c>
      <c r="F269" s="112">
        <v>0</v>
      </c>
      <c r="G269" t="s">
        <v>49</v>
      </c>
      <c r="H269" s="59">
        <v>10.366666666666715</v>
      </c>
      <c r="I269" s="59">
        <v>100.53000000000065</v>
      </c>
      <c r="J269" s="59" t="str">
        <f t="shared" si="35"/>
        <v>C</v>
      </c>
      <c r="K269" s="59" t="str">
        <f t="shared" si="36"/>
        <v>C</v>
      </c>
      <c r="L269" s="59" t="str">
        <f t="shared" si="37"/>
        <v>E</v>
      </c>
      <c r="M269" s="59" t="str">
        <f>INDEX('Cenário base'!$O$28:$O$33,MATCH(BD!N269,'Cenário base'!$P$28:$P$33,0))</f>
        <v>A</v>
      </c>
      <c r="N269" t="str">
        <f t="shared" si="38"/>
        <v>P47-EIT</v>
      </c>
      <c r="O269">
        <f>COUNTIF('Cenário base'!$P$28:$P$33,BD!N269)</f>
        <v>1</v>
      </c>
    </row>
    <row r="270" spans="1:15" x14ac:dyDescent="0.25">
      <c r="A270" t="s">
        <v>57</v>
      </c>
      <c r="B270" t="s">
        <v>78</v>
      </c>
      <c r="C270" t="s">
        <v>20</v>
      </c>
      <c r="D270" t="s">
        <v>21</v>
      </c>
      <c r="E270" s="112">
        <v>54</v>
      </c>
      <c r="F270" s="112">
        <v>0</v>
      </c>
      <c r="G270" t="s">
        <v>49</v>
      </c>
      <c r="H270" s="59">
        <v>1.1500000000000199</v>
      </c>
      <c r="I270" s="59">
        <v>15.270000000000437</v>
      </c>
      <c r="J270" s="59" t="str">
        <f t="shared" si="35"/>
        <v>C</v>
      </c>
      <c r="K270" s="59" t="str">
        <f t="shared" si="36"/>
        <v>C</v>
      </c>
      <c r="L270" s="59" t="str">
        <f t="shared" si="37"/>
        <v>E</v>
      </c>
      <c r="M270" s="59" t="str">
        <f>INDEX('Cenário base'!$O$28:$O$33,MATCH(BD!N270,'Cenário base'!$P$28:$P$33,0))</f>
        <v>B</v>
      </c>
      <c r="N270" t="str">
        <f t="shared" si="38"/>
        <v>EIT-EST</v>
      </c>
      <c r="O270">
        <f>COUNTIF('Cenário base'!$P$28:$P$33,BD!N270)</f>
        <v>1</v>
      </c>
    </row>
    <row r="271" spans="1:15" x14ac:dyDescent="0.25">
      <c r="A271" t="s">
        <v>57</v>
      </c>
      <c r="B271" t="s">
        <v>78</v>
      </c>
      <c r="C271" t="s">
        <v>21</v>
      </c>
      <c r="D271" t="s">
        <v>18</v>
      </c>
      <c r="E271" s="112">
        <v>54</v>
      </c>
      <c r="F271" s="112">
        <v>0</v>
      </c>
      <c r="G271" t="s">
        <v>49</v>
      </c>
      <c r="H271" s="59">
        <v>0</v>
      </c>
      <c r="I271" s="59">
        <v>0</v>
      </c>
      <c r="J271" s="59" t="str">
        <f t="shared" si="35"/>
        <v>C</v>
      </c>
      <c r="K271" s="59" t="str">
        <f t="shared" si="36"/>
        <v>C</v>
      </c>
      <c r="L271" s="59" t="str">
        <f t="shared" si="37"/>
        <v>E</v>
      </c>
      <c r="M271" s="59" t="str">
        <f>INDEX('Cenário base'!$O$28:$O$33,MATCH(BD!N271,'Cenário base'!$P$28:$P$33,0))</f>
        <v>C</v>
      </c>
      <c r="N271" t="str">
        <f t="shared" si="38"/>
        <v>EST-P48</v>
      </c>
      <c r="O271">
        <f>COUNTIF('Cenário base'!$P$28:$P$33,BD!N271)</f>
        <v>1</v>
      </c>
    </row>
    <row r="272" spans="1:15" x14ac:dyDescent="0.25">
      <c r="A272" t="s">
        <v>57</v>
      </c>
      <c r="B272" t="s">
        <v>78</v>
      </c>
      <c r="C272" t="s">
        <v>20</v>
      </c>
      <c r="D272" t="s">
        <v>25</v>
      </c>
      <c r="E272" s="112">
        <v>54</v>
      </c>
      <c r="F272" s="112">
        <v>0</v>
      </c>
      <c r="G272" t="s">
        <v>49</v>
      </c>
      <c r="H272" s="59">
        <v>0</v>
      </c>
      <c r="I272" s="59">
        <v>0</v>
      </c>
      <c r="J272" s="59" t="str">
        <f t="shared" si="35"/>
        <v>C</v>
      </c>
      <c r="K272" s="59" t="str">
        <f t="shared" si="36"/>
        <v>C</v>
      </c>
      <c r="L272" s="59" t="str">
        <f t="shared" si="37"/>
        <v>E</v>
      </c>
      <c r="M272" s="59" t="str">
        <f>INDEX('Cenário base'!$O$28:$O$33,MATCH(BD!N272,'Cenário base'!$P$28:$P$33,0))</f>
        <v>D</v>
      </c>
      <c r="N272" t="str">
        <f t="shared" si="38"/>
        <v>EIT-P49</v>
      </c>
      <c r="O272">
        <f>COUNTIF('Cenário base'!$P$28:$P$33,BD!N272)</f>
        <v>1</v>
      </c>
    </row>
    <row r="273" spans="1:15" x14ac:dyDescent="0.25">
      <c r="A273" t="s">
        <v>57</v>
      </c>
      <c r="B273" t="s">
        <v>78</v>
      </c>
      <c r="C273" t="s">
        <v>20</v>
      </c>
      <c r="D273" t="s">
        <v>25</v>
      </c>
      <c r="E273" s="112">
        <v>54</v>
      </c>
      <c r="F273" s="112">
        <v>0</v>
      </c>
      <c r="H273" s="59">
        <v>0</v>
      </c>
      <c r="I273" s="59">
        <v>0</v>
      </c>
      <c r="J273" s="59" t="str">
        <f t="shared" si="35"/>
        <v>C</v>
      </c>
      <c r="K273" s="59" t="str">
        <f t="shared" si="36"/>
        <v>C</v>
      </c>
      <c r="L273" s="59" t="str">
        <f t="shared" si="37"/>
        <v>E</v>
      </c>
      <c r="M273" s="59" t="str">
        <f>INDEX('Cenário base'!$O$28:$O$33,MATCH(BD!N273,'Cenário base'!$P$28:$P$33,0))</f>
        <v>D</v>
      </c>
      <c r="N273" t="str">
        <f t="shared" si="38"/>
        <v>EIT-P49</v>
      </c>
      <c r="O273">
        <f>COUNTIF('Cenário base'!$P$28:$P$33,BD!N273)</f>
        <v>1</v>
      </c>
    </row>
    <row r="274" spans="1:15" x14ac:dyDescent="0.25">
      <c r="A274" t="s">
        <v>57</v>
      </c>
      <c r="B274" t="s">
        <v>78</v>
      </c>
      <c r="C274" t="s">
        <v>21</v>
      </c>
      <c r="D274" t="s">
        <v>27</v>
      </c>
      <c r="E274" s="112">
        <v>54</v>
      </c>
      <c r="F274" s="112">
        <v>0</v>
      </c>
      <c r="G274" t="s">
        <v>49</v>
      </c>
      <c r="H274" s="59">
        <v>14.950000000000019</v>
      </c>
      <c r="I274" s="59">
        <v>136.07999999999993</v>
      </c>
      <c r="J274" s="59" t="str">
        <f t="shared" si="35"/>
        <v>C</v>
      </c>
      <c r="K274" s="59" t="str">
        <f t="shared" si="36"/>
        <v>C</v>
      </c>
      <c r="L274" s="59" t="str">
        <f t="shared" si="37"/>
        <v>E</v>
      </c>
      <c r="M274" s="59" t="str">
        <f>INDEX('Cenário base'!$O$28:$O$33,MATCH(BD!N274,'Cenário base'!$P$28:$P$33,0))</f>
        <v>E</v>
      </c>
      <c r="N274" t="str">
        <f t="shared" si="38"/>
        <v>EST-P50</v>
      </c>
      <c r="O274">
        <f>COUNTIF('Cenário base'!$P$28:$P$33,BD!N274)</f>
        <v>1</v>
      </c>
    </row>
    <row r="275" spans="1:15" x14ac:dyDescent="0.25">
      <c r="A275" t="s">
        <v>57</v>
      </c>
      <c r="B275" t="s">
        <v>78</v>
      </c>
      <c r="C275" t="s">
        <v>21</v>
      </c>
      <c r="D275" t="s">
        <v>27</v>
      </c>
      <c r="E275" s="112">
        <v>54</v>
      </c>
      <c r="F275" s="112">
        <v>0</v>
      </c>
      <c r="H275" s="59">
        <v>16.88333333333339</v>
      </c>
      <c r="I275" s="59">
        <v>148.91810018399994</v>
      </c>
      <c r="J275" s="59" t="str">
        <f t="shared" si="35"/>
        <v>C</v>
      </c>
      <c r="K275" s="59" t="str">
        <f t="shared" si="36"/>
        <v>C</v>
      </c>
      <c r="L275" s="59" t="str">
        <f t="shared" si="37"/>
        <v>E</v>
      </c>
      <c r="M275" s="59" t="str">
        <f>INDEX('Cenário base'!$O$28:$O$33,MATCH(BD!N275,'Cenário base'!$P$28:$P$33,0))</f>
        <v>E</v>
      </c>
      <c r="N275" t="str">
        <f t="shared" si="38"/>
        <v>EST-P50</v>
      </c>
      <c r="O275">
        <f>COUNTIF('Cenário base'!$P$28:$P$33,BD!N275)</f>
        <v>1</v>
      </c>
    </row>
    <row r="276" spans="1:15" x14ac:dyDescent="0.25">
      <c r="A276" t="s">
        <v>57</v>
      </c>
      <c r="B276" t="s">
        <v>78</v>
      </c>
      <c r="C276" t="s">
        <v>27</v>
      </c>
      <c r="D276" t="s">
        <v>28</v>
      </c>
      <c r="E276" s="112">
        <v>54</v>
      </c>
      <c r="F276" s="112">
        <v>0</v>
      </c>
      <c r="H276" s="59">
        <v>21.88333333333329</v>
      </c>
      <c r="I276" s="59">
        <v>224.32922807700177</v>
      </c>
      <c r="J276" s="59" t="str">
        <f t="shared" si="35"/>
        <v>C</v>
      </c>
      <c r="K276" s="59" t="str">
        <f t="shared" si="36"/>
        <v>C</v>
      </c>
      <c r="L276" s="59" t="str">
        <f t="shared" si="37"/>
        <v>E</v>
      </c>
      <c r="M276" s="59" t="str">
        <f>INDEX('Cenário base'!$O$28:$O$33,MATCH(BD!N276,'Cenário base'!$P$28:$P$33,0))</f>
        <v>E*</v>
      </c>
      <c r="N276" t="str">
        <f t="shared" si="38"/>
        <v>P50-P51</v>
      </c>
      <c r="O276">
        <f>COUNTIF('Cenário base'!$P$28:$P$33,BD!N276)</f>
        <v>1</v>
      </c>
    </row>
    <row r="277" spans="1:15" x14ac:dyDescent="0.25">
      <c r="A277" t="s">
        <v>58</v>
      </c>
      <c r="B277" t="s">
        <v>78</v>
      </c>
      <c r="C277" t="s">
        <v>19</v>
      </c>
      <c r="D277" t="s">
        <v>20</v>
      </c>
      <c r="E277" s="112">
        <v>54</v>
      </c>
      <c r="F277" s="112">
        <v>0</v>
      </c>
      <c r="H277" s="59">
        <v>9.866666666666557</v>
      </c>
      <c r="I277" s="59">
        <v>150.40640571200021</v>
      </c>
      <c r="J277" s="59" t="str">
        <f t="shared" si="35"/>
        <v>C</v>
      </c>
      <c r="K277" s="59" t="str">
        <f t="shared" si="36"/>
        <v>C</v>
      </c>
      <c r="L277" s="59" t="str">
        <f t="shared" si="37"/>
        <v>I</v>
      </c>
      <c r="M277" s="59" t="str">
        <f>INDEX('Cenário base'!$O$28:$O$33,MATCH(BD!N277,'Cenário base'!$P$28:$P$33,0))</f>
        <v>A</v>
      </c>
      <c r="N277" t="str">
        <f t="shared" ref="N277:N287" si="39">LEFT(RIGHT(C277,4),3)&amp;"-"&amp;LEFT(RIGHT(D277,4),3)</f>
        <v>P47-EIT</v>
      </c>
      <c r="O277">
        <f>COUNTIF('Cenário base'!$P$28:$P$33,BD!N277)</f>
        <v>1</v>
      </c>
    </row>
    <row r="278" spans="1:15" x14ac:dyDescent="0.25">
      <c r="A278" t="s">
        <v>58</v>
      </c>
      <c r="B278" t="s">
        <v>78</v>
      </c>
      <c r="C278" t="s">
        <v>20</v>
      </c>
      <c r="D278" t="s">
        <v>21</v>
      </c>
      <c r="E278" s="112">
        <v>54</v>
      </c>
      <c r="F278" s="112">
        <v>0</v>
      </c>
      <c r="H278" s="59">
        <v>1.8666666666667453</v>
      </c>
      <c r="I278" s="59">
        <v>16.437021345999856</v>
      </c>
      <c r="J278" s="59" t="str">
        <f t="shared" si="35"/>
        <v>C</v>
      </c>
      <c r="K278" s="59" t="str">
        <f t="shared" si="36"/>
        <v>C</v>
      </c>
      <c r="L278" s="59" t="str">
        <f t="shared" si="37"/>
        <v>I</v>
      </c>
      <c r="M278" s="59" t="str">
        <f>INDEX('Cenário base'!$O$28:$O$33,MATCH(BD!N278,'Cenário base'!$P$28:$P$33,0))</f>
        <v>B</v>
      </c>
      <c r="N278" t="str">
        <f t="shared" si="39"/>
        <v>EIT-EST</v>
      </c>
      <c r="O278">
        <f>COUNTIF('Cenário base'!$P$28:$P$33,BD!N278)</f>
        <v>1</v>
      </c>
    </row>
    <row r="279" spans="1:15" x14ac:dyDescent="0.25">
      <c r="A279" t="s">
        <v>58</v>
      </c>
      <c r="B279" t="s">
        <v>78</v>
      </c>
      <c r="C279" t="s">
        <v>21</v>
      </c>
      <c r="D279" t="s">
        <v>18</v>
      </c>
      <c r="E279" s="112">
        <v>54</v>
      </c>
      <c r="F279" s="112">
        <v>0</v>
      </c>
      <c r="H279" s="59">
        <v>0</v>
      </c>
      <c r="I279" s="59">
        <v>0</v>
      </c>
      <c r="J279" s="59" t="str">
        <f t="shared" si="35"/>
        <v>C</v>
      </c>
      <c r="K279" s="59" t="str">
        <f t="shared" si="36"/>
        <v>C</v>
      </c>
      <c r="L279" s="59" t="str">
        <f t="shared" si="37"/>
        <v>I</v>
      </c>
      <c r="M279" s="59" t="str">
        <f>INDEX('Cenário base'!$O$28:$O$33,MATCH(BD!N279,'Cenário base'!$P$28:$P$33,0))</f>
        <v>C</v>
      </c>
      <c r="N279" t="str">
        <f t="shared" si="39"/>
        <v>EST-P48</v>
      </c>
      <c r="O279">
        <f>COUNTIF('Cenário base'!$P$28:$P$33,BD!N279)</f>
        <v>1</v>
      </c>
    </row>
    <row r="280" spans="1:15" x14ac:dyDescent="0.25">
      <c r="A280" t="s">
        <v>58</v>
      </c>
      <c r="B280" t="s">
        <v>78</v>
      </c>
      <c r="C280" t="s">
        <v>19</v>
      </c>
      <c r="D280" t="s">
        <v>20</v>
      </c>
      <c r="E280" s="112">
        <v>54</v>
      </c>
      <c r="F280" s="112">
        <v>0</v>
      </c>
      <c r="G280" t="s">
        <v>49</v>
      </c>
      <c r="H280" s="59">
        <v>8.2166666666666188</v>
      </c>
      <c r="I280" s="59">
        <v>137.44000000000017</v>
      </c>
      <c r="J280" s="59" t="str">
        <f t="shared" si="35"/>
        <v>C</v>
      </c>
      <c r="K280" s="59" t="str">
        <f t="shared" si="36"/>
        <v>C</v>
      </c>
      <c r="L280" s="59" t="str">
        <f t="shared" si="37"/>
        <v>I</v>
      </c>
      <c r="M280" s="59" t="str">
        <f>INDEX('Cenário base'!$O$28:$O$33,MATCH(BD!N280,'Cenário base'!$P$28:$P$33,0))</f>
        <v>A</v>
      </c>
      <c r="N280" t="str">
        <f t="shared" si="39"/>
        <v>P47-EIT</v>
      </c>
      <c r="O280">
        <f>COUNTIF('Cenário base'!$P$28:$P$33,BD!N280)</f>
        <v>1</v>
      </c>
    </row>
    <row r="281" spans="1:15" x14ac:dyDescent="0.25">
      <c r="A281" t="s">
        <v>58</v>
      </c>
      <c r="B281" t="s">
        <v>78</v>
      </c>
      <c r="C281" t="s">
        <v>20</v>
      </c>
      <c r="D281" t="s">
        <v>21</v>
      </c>
      <c r="E281" s="112">
        <v>54</v>
      </c>
      <c r="F281" s="112">
        <v>0</v>
      </c>
      <c r="G281" t="s">
        <v>49</v>
      </c>
      <c r="H281" s="59">
        <v>0.50000000000007816</v>
      </c>
      <c r="I281" s="59">
        <v>15.019999999999868</v>
      </c>
      <c r="J281" s="59" t="str">
        <f t="shared" si="35"/>
        <v>C</v>
      </c>
      <c r="K281" s="59" t="str">
        <f t="shared" si="36"/>
        <v>C</v>
      </c>
      <c r="L281" s="59" t="str">
        <f t="shared" si="37"/>
        <v>I</v>
      </c>
      <c r="M281" s="59" t="str">
        <f>INDEX('Cenário base'!$O$28:$O$33,MATCH(BD!N281,'Cenário base'!$P$28:$P$33,0))</f>
        <v>B</v>
      </c>
      <c r="N281" t="str">
        <f t="shared" si="39"/>
        <v>EIT-EST</v>
      </c>
      <c r="O281">
        <f>COUNTIF('Cenário base'!$P$28:$P$33,BD!N281)</f>
        <v>1</v>
      </c>
    </row>
    <row r="282" spans="1:15" x14ac:dyDescent="0.25">
      <c r="A282" t="s">
        <v>58</v>
      </c>
      <c r="B282" t="s">
        <v>78</v>
      </c>
      <c r="C282" t="s">
        <v>21</v>
      </c>
      <c r="D282" t="s">
        <v>18</v>
      </c>
      <c r="E282" s="112">
        <v>54</v>
      </c>
      <c r="F282" s="112">
        <v>0</v>
      </c>
      <c r="G282" t="s">
        <v>49</v>
      </c>
      <c r="H282" s="59">
        <v>0</v>
      </c>
      <c r="I282" s="59">
        <v>0</v>
      </c>
      <c r="J282" s="59" t="str">
        <f t="shared" si="35"/>
        <v>C</v>
      </c>
      <c r="K282" s="59" t="str">
        <f t="shared" si="36"/>
        <v>C</v>
      </c>
      <c r="L282" s="59" t="str">
        <f t="shared" si="37"/>
        <v>I</v>
      </c>
      <c r="M282" s="59" t="str">
        <f>INDEX('Cenário base'!$O$28:$O$33,MATCH(BD!N282,'Cenário base'!$P$28:$P$33,0))</f>
        <v>C</v>
      </c>
      <c r="N282" t="str">
        <f t="shared" si="39"/>
        <v>EST-P48</v>
      </c>
      <c r="O282">
        <f>COUNTIF('Cenário base'!$P$28:$P$33,BD!N282)</f>
        <v>1</v>
      </c>
    </row>
    <row r="283" spans="1:15" x14ac:dyDescent="0.25">
      <c r="A283" t="s">
        <v>58</v>
      </c>
      <c r="B283" t="s">
        <v>78</v>
      </c>
      <c r="C283" t="s">
        <v>20</v>
      </c>
      <c r="D283" t="s">
        <v>25</v>
      </c>
      <c r="E283" s="112">
        <v>54</v>
      </c>
      <c r="F283" s="112">
        <v>0</v>
      </c>
      <c r="G283" t="s">
        <v>49</v>
      </c>
      <c r="H283" s="59">
        <v>0</v>
      </c>
      <c r="I283" s="59">
        <v>0</v>
      </c>
      <c r="J283" s="59" t="str">
        <f t="shared" si="35"/>
        <v>C</v>
      </c>
      <c r="K283" s="59" t="str">
        <f t="shared" si="36"/>
        <v>C</v>
      </c>
      <c r="L283" s="59" t="str">
        <f t="shared" si="37"/>
        <v>I</v>
      </c>
      <c r="M283" s="59" t="str">
        <f>INDEX('Cenário base'!$O$28:$O$33,MATCH(BD!N283,'Cenário base'!$P$28:$P$33,0))</f>
        <v>D</v>
      </c>
      <c r="N283" t="str">
        <f t="shared" si="39"/>
        <v>EIT-P49</v>
      </c>
      <c r="O283">
        <f>COUNTIF('Cenário base'!$P$28:$P$33,BD!N283)</f>
        <v>1</v>
      </c>
    </row>
    <row r="284" spans="1:15" x14ac:dyDescent="0.25">
      <c r="A284" t="s">
        <v>58</v>
      </c>
      <c r="B284" t="s">
        <v>78</v>
      </c>
      <c r="C284" t="s">
        <v>20</v>
      </c>
      <c r="D284" t="s">
        <v>25</v>
      </c>
      <c r="E284" s="112">
        <v>54</v>
      </c>
      <c r="F284" s="112">
        <v>0</v>
      </c>
      <c r="H284" s="59">
        <v>0</v>
      </c>
      <c r="I284" s="59">
        <v>0</v>
      </c>
      <c r="J284" s="59" t="str">
        <f t="shared" si="35"/>
        <v>C</v>
      </c>
      <c r="K284" s="59" t="str">
        <f t="shared" si="36"/>
        <v>C</v>
      </c>
      <c r="L284" s="59" t="str">
        <f t="shared" si="37"/>
        <v>I</v>
      </c>
      <c r="M284" s="59" t="str">
        <f>INDEX('Cenário base'!$O$28:$O$33,MATCH(BD!N284,'Cenário base'!$P$28:$P$33,0))</f>
        <v>D</v>
      </c>
      <c r="N284" t="str">
        <f t="shared" si="39"/>
        <v>EIT-P49</v>
      </c>
      <c r="O284">
        <f>COUNTIF('Cenário base'!$P$28:$P$33,BD!N284)</f>
        <v>1</v>
      </c>
    </row>
    <row r="285" spans="1:15" x14ac:dyDescent="0.25">
      <c r="A285" t="s">
        <v>58</v>
      </c>
      <c r="B285" t="s">
        <v>78</v>
      </c>
      <c r="C285" t="s">
        <v>21</v>
      </c>
      <c r="D285" t="s">
        <v>27</v>
      </c>
      <c r="E285" s="112">
        <v>54</v>
      </c>
      <c r="F285" s="112">
        <v>0</v>
      </c>
      <c r="G285" t="s">
        <v>49</v>
      </c>
      <c r="H285" s="59">
        <v>12.949999999999946</v>
      </c>
      <c r="I285" s="59">
        <v>262.12</v>
      </c>
      <c r="J285" s="59" t="str">
        <f t="shared" si="35"/>
        <v>C</v>
      </c>
      <c r="K285" s="59" t="str">
        <f t="shared" si="36"/>
        <v>C</v>
      </c>
      <c r="L285" s="59" t="str">
        <f t="shared" si="37"/>
        <v>I</v>
      </c>
      <c r="M285" s="59" t="str">
        <f>INDEX('Cenário base'!$O$28:$O$33,MATCH(BD!N285,'Cenário base'!$P$28:$P$33,0))</f>
        <v>E</v>
      </c>
      <c r="N285" t="str">
        <f t="shared" si="39"/>
        <v>EST-P50</v>
      </c>
      <c r="O285">
        <f>COUNTIF('Cenário base'!$P$28:$P$33,BD!N285)</f>
        <v>1</v>
      </c>
    </row>
    <row r="286" spans="1:15" x14ac:dyDescent="0.25">
      <c r="A286" t="s">
        <v>58</v>
      </c>
      <c r="B286" t="s">
        <v>78</v>
      </c>
      <c r="C286" t="s">
        <v>21</v>
      </c>
      <c r="D286" t="s">
        <v>27</v>
      </c>
      <c r="E286" s="112">
        <v>54</v>
      </c>
      <c r="F286" s="112">
        <v>0</v>
      </c>
      <c r="H286" s="59">
        <v>14.366666666666621</v>
      </c>
      <c r="I286" s="59">
        <v>286.84900367600005</v>
      </c>
      <c r="J286" s="59" t="str">
        <f t="shared" si="35"/>
        <v>C</v>
      </c>
      <c r="K286" s="59" t="str">
        <f t="shared" si="36"/>
        <v>C</v>
      </c>
      <c r="L286" s="59" t="str">
        <f t="shared" si="37"/>
        <v>I</v>
      </c>
      <c r="M286" s="59" t="str">
        <f>INDEX('Cenário base'!$O$28:$O$33,MATCH(BD!N286,'Cenário base'!$P$28:$P$33,0))</f>
        <v>E</v>
      </c>
      <c r="N286" t="str">
        <f t="shared" si="39"/>
        <v>EST-P50</v>
      </c>
      <c r="O286">
        <f>COUNTIF('Cenário base'!$P$28:$P$33,BD!N286)</f>
        <v>1</v>
      </c>
    </row>
    <row r="287" spans="1:15" x14ac:dyDescent="0.25">
      <c r="A287" t="s">
        <v>58</v>
      </c>
      <c r="B287" t="s">
        <v>78</v>
      </c>
      <c r="C287" t="s">
        <v>27</v>
      </c>
      <c r="D287" t="s">
        <v>28</v>
      </c>
      <c r="E287" s="112">
        <v>54</v>
      </c>
      <c r="F287" s="112">
        <v>0</v>
      </c>
      <c r="H287" s="59">
        <v>24.283333333333346</v>
      </c>
      <c r="I287" s="59">
        <v>505.11557541100012</v>
      </c>
      <c r="J287" s="59" t="str">
        <f t="shared" si="35"/>
        <v>C</v>
      </c>
      <c r="K287" s="59" t="str">
        <f t="shared" si="36"/>
        <v>C</v>
      </c>
      <c r="L287" s="59" t="str">
        <f t="shared" si="37"/>
        <v>I</v>
      </c>
      <c r="M287" s="59" t="str">
        <f>INDEX('Cenário base'!$O$28:$O$33,MATCH(BD!N287,'Cenário base'!$P$28:$P$33,0))</f>
        <v>E*</v>
      </c>
      <c r="N287" t="str">
        <f t="shared" si="39"/>
        <v>P50-P51</v>
      </c>
      <c r="O287">
        <f>COUNTIF('Cenário base'!$P$28:$P$33,BD!N287)</f>
        <v>1</v>
      </c>
    </row>
    <row r="288" spans="1:15" x14ac:dyDescent="0.25">
      <c r="A288" t="s">
        <v>59</v>
      </c>
      <c r="B288" t="s">
        <v>78</v>
      </c>
      <c r="C288" t="s">
        <v>19</v>
      </c>
      <c r="D288" t="s">
        <v>20</v>
      </c>
      <c r="E288" s="112">
        <v>0</v>
      </c>
      <c r="F288" s="112">
        <v>54</v>
      </c>
      <c r="H288" s="59">
        <v>9.1000000000000227</v>
      </c>
      <c r="I288" s="59">
        <v>78.442456064000325</v>
      </c>
      <c r="J288" s="59" t="str">
        <f t="shared" si="35"/>
        <v>C</v>
      </c>
      <c r="K288" s="59" t="str">
        <f t="shared" si="36"/>
        <v>V</v>
      </c>
      <c r="L288" s="59" t="str">
        <f t="shared" si="37"/>
        <v>E</v>
      </c>
      <c r="M288" s="59" t="str">
        <f>INDEX('Cenário base'!$O$28:$O$33,MATCH(BD!N288,'Cenário base'!$P$28:$P$33,0))</f>
        <v>A</v>
      </c>
      <c r="N288" t="str">
        <f t="shared" ref="N288:N298" si="40">LEFT(RIGHT(C288,4),3)&amp;"-"&amp;LEFT(RIGHT(D288,4),3)</f>
        <v>P47-EIT</v>
      </c>
      <c r="O288">
        <f>COUNTIF('Cenário base'!$P$28:$P$33,BD!N288)</f>
        <v>1</v>
      </c>
    </row>
    <row r="289" spans="1:15" x14ac:dyDescent="0.25">
      <c r="A289" t="s">
        <v>59</v>
      </c>
      <c r="B289" t="s">
        <v>78</v>
      </c>
      <c r="C289" t="s">
        <v>20</v>
      </c>
      <c r="D289" t="s">
        <v>21</v>
      </c>
      <c r="E289" s="112">
        <v>0</v>
      </c>
      <c r="F289" s="112">
        <v>54</v>
      </c>
      <c r="H289" s="59">
        <v>1.8333333333333135</v>
      </c>
      <c r="I289" s="59">
        <v>6.6973748760008762</v>
      </c>
      <c r="J289" s="59" t="str">
        <f t="shared" si="35"/>
        <v>C</v>
      </c>
      <c r="K289" s="59" t="str">
        <f t="shared" si="36"/>
        <v>V</v>
      </c>
      <c r="L289" s="59" t="str">
        <f t="shared" si="37"/>
        <v>E</v>
      </c>
      <c r="M289" s="59" t="str">
        <f>INDEX('Cenário base'!$O$28:$O$33,MATCH(BD!N289,'Cenário base'!$P$28:$P$33,0))</f>
        <v>B</v>
      </c>
      <c r="N289" t="str">
        <f t="shared" si="40"/>
        <v>EIT-EST</v>
      </c>
      <c r="O289">
        <f>COUNTIF('Cenário base'!$P$28:$P$33,BD!N289)</f>
        <v>1</v>
      </c>
    </row>
    <row r="290" spans="1:15" x14ac:dyDescent="0.25">
      <c r="A290" t="s">
        <v>59</v>
      </c>
      <c r="B290" t="s">
        <v>78</v>
      </c>
      <c r="C290" t="s">
        <v>21</v>
      </c>
      <c r="D290" t="s">
        <v>18</v>
      </c>
      <c r="E290" s="112">
        <v>0</v>
      </c>
      <c r="F290" s="112">
        <v>54</v>
      </c>
      <c r="H290" s="59">
        <v>0</v>
      </c>
      <c r="I290" s="59">
        <v>0</v>
      </c>
      <c r="J290" s="59" t="str">
        <f t="shared" si="35"/>
        <v>C</v>
      </c>
      <c r="K290" s="59" t="str">
        <f t="shared" si="36"/>
        <v>V</v>
      </c>
      <c r="L290" s="59" t="str">
        <f t="shared" si="37"/>
        <v>E</v>
      </c>
      <c r="M290" s="59" t="str">
        <f>INDEX('Cenário base'!$O$28:$O$33,MATCH(BD!N290,'Cenário base'!$P$28:$P$33,0))</f>
        <v>C</v>
      </c>
      <c r="N290" t="str">
        <f t="shared" si="40"/>
        <v>EST-P48</v>
      </c>
      <c r="O290">
        <f>COUNTIF('Cenário base'!$P$28:$P$33,BD!N290)</f>
        <v>1</v>
      </c>
    </row>
    <row r="291" spans="1:15" x14ac:dyDescent="0.25">
      <c r="A291" t="s">
        <v>59</v>
      </c>
      <c r="B291" t="s">
        <v>78</v>
      </c>
      <c r="C291" t="s">
        <v>19</v>
      </c>
      <c r="D291" t="s">
        <v>20</v>
      </c>
      <c r="E291" s="112">
        <v>0</v>
      </c>
      <c r="F291" s="112">
        <v>54</v>
      </c>
      <c r="G291" t="s">
        <v>49</v>
      </c>
      <c r="H291" s="59">
        <v>7.7333333333333565</v>
      </c>
      <c r="I291" s="59">
        <v>71.680000000000291</v>
      </c>
      <c r="J291" s="59" t="str">
        <f t="shared" si="35"/>
        <v>C</v>
      </c>
      <c r="K291" s="59" t="str">
        <f t="shared" si="36"/>
        <v>V</v>
      </c>
      <c r="L291" s="59" t="str">
        <f t="shared" si="37"/>
        <v>E</v>
      </c>
      <c r="M291" s="59" t="str">
        <f>INDEX('Cenário base'!$O$28:$O$33,MATCH(BD!N291,'Cenário base'!$P$28:$P$33,0))</f>
        <v>A</v>
      </c>
      <c r="N291" t="str">
        <f t="shared" si="40"/>
        <v>P47-EIT</v>
      </c>
      <c r="O291">
        <f>COUNTIF('Cenário base'!$P$28:$P$33,BD!N291)</f>
        <v>1</v>
      </c>
    </row>
    <row r="292" spans="1:15" x14ac:dyDescent="0.25">
      <c r="A292" t="s">
        <v>59</v>
      </c>
      <c r="B292" t="s">
        <v>78</v>
      </c>
      <c r="C292" t="s">
        <v>20</v>
      </c>
      <c r="D292" t="s">
        <v>21</v>
      </c>
      <c r="E292" s="112">
        <v>0</v>
      </c>
      <c r="F292" s="112">
        <v>54</v>
      </c>
      <c r="G292" t="s">
        <v>49</v>
      </c>
      <c r="H292" s="59">
        <v>0.46666666666664636</v>
      </c>
      <c r="I292" s="59">
        <v>6.1200000000008004</v>
      </c>
      <c r="J292" s="59" t="str">
        <f t="shared" si="35"/>
        <v>C</v>
      </c>
      <c r="K292" s="59" t="str">
        <f t="shared" si="36"/>
        <v>V</v>
      </c>
      <c r="L292" s="59" t="str">
        <f t="shared" si="37"/>
        <v>E</v>
      </c>
      <c r="M292" s="59" t="str">
        <f>INDEX('Cenário base'!$O$28:$O$33,MATCH(BD!N292,'Cenário base'!$P$28:$P$33,0))</f>
        <v>B</v>
      </c>
      <c r="N292" t="str">
        <f t="shared" si="40"/>
        <v>EIT-EST</v>
      </c>
      <c r="O292">
        <f>COUNTIF('Cenário base'!$P$28:$P$33,BD!N292)</f>
        <v>1</v>
      </c>
    </row>
    <row r="293" spans="1:15" x14ac:dyDescent="0.25">
      <c r="A293" t="s">
        <v>59</v>
      </c>
      <c r="B293" t="s">
        <v>78</v>
      </c>
      <c r="C293" t="s">
        <v>21</v>
      </c>
      <c r="D293" t="s">
        <v>18</v>
      </c>
      <c r="E293" s="112">
        <v>0</v>
      </c>
      <c r="F293" s="112">
        <v>54</v>
      </c>
      <c r="G293" t="s">
        <v>49</v>
      </c>
      <c r="H293" s="59">
        <v>0</v>
      </c>
      <c r="I293" s="59">
        <v>0</v>
      </c>
      <c r="J293" s="59" t="str">
        <f t="shared" si="35"/>
        <v>C</v>
      </c>
      <c r="K293" s="59" t="str">
        <f t="shared" si="36"/>
        <v>V</v>
      </c>
      <c r="L293" s="59" t="str">
        <f t="shared" si="37"/>
        <v>E</v>
      </c>
      <c r="M293" s="59" t="str">
        <f>INDEX('Cenário base'!$O$28:$O$33,MATCH(BD!N293,'Cenário base'!$P$28:$P$33,0))</f>
        <v>C</v>
      </c>
      <c r="N293" t="str">
        <f t="shared" si="40"/>
        <v>EST-P48</v>
      </c>
      <c r="O293">
        <f>COUNTIF('Cenário base'!$P$28:$P$33,BD!N293)</f>
        <v>1</v>
      </c>
    </row>
    <row r="294" spans="1:15" x14ac:dyDescent="0.25">
      <c r="A294" t="s">
        <v>59</v>
      </c>
      <c r="B294" t="s">
        <v>78</v>
      </c>
      <c r="C294" t="s">
        <v>20</v>
      </c>
      <c r="D294" t="s">
        <v>25</v>
      </c>
      <c r="E294" s="112">
        <v>0</v>
      </c>
      <c r="F294" s="112">
        <v>54</v>
      </c>
      <c r="G294" t="s">
        <v>49</v>
      </c>
      <c r="H294" s="59">
        <v>0</v>
      </c>
      <c r="I294" s="59">
        <v>0</v>
      </c>
      <c r="J294" s="59" t="str">
        <f t="shared" si="35"/>
        <v>C</v>
      </c>
      <c r="K294" s="59" t="str">
        <f t="shared" si="36"/>
        <v>V</v>
      </c>
      <c r="L294" s="59" t="str">
        <f t="shared" si="37"/>
        <v>E</v>
      </c>
      <c r="M294" s="59" t="str">
        <f>INDEX('Cenário base'!$O$28:$O$33,MATCH(BD!N294,'Cenário base'!$P$28:$P$33,0))</f>
        <v>D</v>
      </c>
      <c r="N294" t="str">
        <f t="shared" si="40"/>
        <v>EIT-P49</v>
      </c>
      <c r="O294">
        <f>COUNTIF('Cenário base'!$P$28:$P$33,BD!N294)</f>
        <v>1</v>
      </c>
    </row>
    <row r="295" spans="1:15" x14ac:dyDescent="0.25">
      <c r="A295" t="s">
        <v>59</v>
      </c>
      <c r="B295" t="s">
        <v>78</v>
      </c>
      <c r="C295" t="s">
        <v>20</v>
      </c>
      <c r="D295" t="s">
        <v>25</v>
      </c>
      <c r="E295" s="112">
        <v>0</v>
      </c>
      <c r="F295" s="112">
        <v>54</v>
      </c>
      <c r="H295" s="59">
        <v>0</v>
      </c>
      <c r="I295" s="59">
        <v>0</v>
      </c>
      <c r="J295" s="59" t="str">
        <f t="shared" si="35"/>
        <v>C</v>
      </c>
      <c r="K295" s="59" t="str">
        <f t="shared" si="36"/>
        <v>V</v>
      </c>
      <c r="L295" s="59" t="str">
        <f t="shared" si="37"/>
        <v>E</v>
      </c>
      <c r="M295" s="59" t="str">
        <f>INDEX('Cenário base'!$O$28:$O$33,MATCH(BD!N295,'Cenário base'!$P$28:$P$33,0))</f>
        <v>D</v>
      </c>
      <c r="N295" t="str">
        <f t="shared" si="40"/>
        <v>EIT-P49</v>
      </c>
      <c r="O295">
        <f>COUNTIF('Cenário base'!$P$28:$P$33,BD!N295)</f>
        <v>1</v>
      </c>
    </row>
    <row r="296" spans="1:15" x14ac:dyDescent="0.25">
      <c r="A296" t="s">
        <v>59</v>
      </c>
      <c r="B296" t="s">
        <v>78</v>
      </c>
      <c r="C296" t="s">
        <v>21</v>
      </c>
      <c r="D296" t="s">
        <v>27</v>
      </c>
      <c r="E296" s="112">
        <v>0</v>
      </c>
      <c r="F296" s="112">
        <v>54</v>
      </c>
      <c r="G296" t="s">
        <v>49</v>
      </c>
      <c r="H296" s="59">
        <v>10.116666666666635</v>
      </c>
      <c r="I296" s="59">
        <v>93.299999999999272</v>
      </c>
      <c r="J296" s="59" t="str">
        <f t="shared" si="35"/>
        <v>C</v>
      </c>
      <c r="K296" s="59" t="str">
        <f t="shared" si="36"/>
        <v>V</v>
      </c>
      <c r="L296" s="59" t="str">
        <f t="shared" si="37"/>
        <v>E</v>
      </c>
      <c r="M296" s="59" t="str">
        <f>INDEX('Cenário base'!$O$28:$O$33,MATCH(BD!N296,'Cenário base'!$P$28:$P$33,0))</f>
        <v>E</v>
      </c>
      <c r="N296" t="str">
        <f t="shared" si="40"/>
        <v>EST-P50</v>
      </c>
      <c r="O296">
        <f>COUNTIF('Cenário base'!$P$28:$P$33,BD!N296)</f>
        <v>1</v>
      </c>
    </row>
    <row r="297" spans="1:15" x14ac:dyDescent="0.25">
      <c r="A297" t="s">
        <v>59</v>
      </c>
      <c r="B297" t="s">
        <v>78</v>
      </c>
      <c r="C297" t="s">
        <v>21</v>
      </c>
      <c r="D297" t="s">
        <v>27</v>
      </c>
      <c r="E297" s="112">
        <v>0</v>
      </c>
      <c r="F297" s="112">
        <v>54</v>
      </c>
      <c r="H297" s="59">
        <v>11.25</v>
      </c>
      <c r="I297" s="59">
        <v>102.10213658999922</v>
      </c>
      <c r="J297" s="59" t="str">
        <f t="shared" si="35"/>
        <v>C</v>
      </c>
      <c r="K297" s="59" t="str">
        <f t="shared" si="36"/>
        <v>V</v>
      </c>
      <c r="L297" s="59" t="str">
        <f t="shared" si="37"/>
        <v>E</v>
      </c>
      <c r="M297" s="59" t="str">
        <f>INDEX('Cenário base'!$O$28:$O$33,MATCH(BD!N297,'Cenário base'!$P$28:$P$33,0))</f>
        <v>E</v>
      </c>
      <c r="N297" t="str">
        <f t="shared" si="40"/>
        <v>EST-P50</v>
      </c>
      <c r="O297">
        <f>COUNTIF('Cenário base'!$P$28:$P$33,BD!N297)</f>
        <v>1</v>
      </c>
    </row>
    <row r="298" spans="1:15" x14ac:dyDescent="0.25">
      <c r="A298" t="s">
        <v>59</v>
      </c>
      <c r="B298" t="s">
        <v>78</v>
      </c>
      <c r="C298" t="s">
        <v>27</v>
      </c>
      <c r="D298" t="s">
        <v>28</v>
      </c>
      <c r="E298" s="112">
        <v>0</v>
      </c>
      <c r="F298" s="112">
        <v>54</v>
      </c>
      <c r="H298" s="59">
        <v>17.283333333333331</v>
      </c>
      <c r="I298" s="59">
        <v>149.31206341200058</v>
      </c>
      <c r="J298" s="59" t="str">
        <f t="shared" si="35"/>
        <v>C</v>
      </c>
      <c r="K298" s="59" t="str">
        <f t="shared" si="36"/>
        <v>V</v>
      </c>
      <c r="L298" s="59" t="str">
        <f t="shared" si="37"/>
        <v>E</v>
      </c>
      <c r="M298" s="59" t="str">
        <f>INDEX('Cenário base'!$O$28:$O$33,MATCH(BD!N298,'Cenário base'!$P$28:$P$33,0))</f>
        <v>E*</v>
      </c>
      <c r="N298" t="str">
        <f t="shared" si="40"/>
        <v>P50-P51</v>
      </c>
      <c r="O298">
        <f>COUNTIF('Cenário base'!$P$28:$P$33,BD!N298)</f>
        <v>1</v>
      </c>
    </row>
    <row r="299" spans="1:15" x14ac:dyDescent="0.25">
      <c r="A299" t="s">
        <v>60</v>
      </c>
      <c r="B299" t="s">
        <v>78</v>
      </c>
      <c r="C299" t="s">
        <v>19</v>
      </c>
      <c r="D299" t="s">
        <v>20</v>
      </c>
      <c r="E299" s="112">
        <v>175</v>
      </c>
      <c r="F299" s="112">
        <v>0</v>
      </c>
      <c r="H299" s="59">
        <v>15.133333333333354</v>
      </c>
      <c r="I299" s="59">
        <v>303.38451582900353</v>
      </c>
      <c r="J299" s="59" t="str">
        <f t="shared" si="35"/>
        <v>G</v>
      </c>
      <c r="K299" s="59" t="str">
        <f t="shared" si="36"/>
        <v>C</v>
      </c>
      <c r="L299" s="59" t="str">
        <f t="shared" si="37"/>
        <v>E</v>
      </c>
      <c r="M299" s="59" t="str">
        <f>INDEX('Cenário base'!$O$28:$O$33,MATCH(BD!N299,'Cenário base'!$P$28:$P$33,0))</f>
        <v>A</v>
      </c>
      <c r="N299" t="str">
        <f t="shared" ref="N299:N309" si="41">LEFT(RIGHT(C299,4),3)&amp;"-"&amp;LEFT(RIGHT(D299,4),3)</f>
        <v>P47-EIT</v>
      </c>
      <c r="O299">
        <f>COUNTIF('Cenário base'!$P$28:$P$33,BD!N299)</f>
        <v>1</v>
      </c>
    </row>
    <row r="300" spans="1:15" x14ac:dyDescent="0.25">
      <c r="A300" t="s">
        <v>60</v>
      </c>
      <c r="B300" t="s">
        <v>78</v>
      </c>
      <c r="C300" t="s">
        <v>20</v>
      </c>
      <c r="D300" t="s">
        <v>21</v>
      </c>
      <c r="E300" s="112">
        <v>175</v>
      </c>
      <c r="F300" s="112">
        <v>0</v>
      </c>
      <c r="H300" s="59">
        <v>0</v>
      </c>
      <c r="I300" s="59">
        <v>0</v>
      </c>
      <c r="J300" s="59" t="str">
        <f t="shared" si="35"/>
        <v>G</v>
      </c>
      <c r="K300" s="59" t="str">
        <f t="shared" si="36"/>
        <v>C</v>
      </c>
      <c r="L300" s="59" t="str">
        <f t="shared" si="37"/>
        <v>E</v>
      </c>
      <c r="M300" s="59" t="str">
        <f>INDEX('Cenário base'!$O$28:$O$33,MATCH(BD!N300,'Cenário base'!$P$28:$P$33,0))</f>
        <v>B</v>
      </c>
      <c r="N300" t="str">
        <f t="shared" si="41"/>
        <v>EIT-EST</v>
      </c>
      <c r="O300">
        <f>COUNTIF('Cenário base'!$P$28:$P$33,BD!N300)</f>
        <v>1</v>
      </c>
    </row>
    <row r="301" spans="1:15" x14ac:dyDescent="0.25">
      <c r="A301" t="s">
        <v>60</v>
      </c>
      <c r="B301" t="s">
        <v>78</v>
      </c>
      <c r="C301" t="s">
        <v>21</v>
      </c>
      <c r="D301" t="s">
        <v>18</v>
      </c>
      <c r="E301" s="112">
        <v>175</v>
      </c>
      <c r="F301" s="112">
        <v>0</v>
      </c>
      <c r="H301" s="59">
        <v>0</v>
      </c>
      <c r="I301" s="59">
        <v>0</v>
      </c>
      <c r="J301" s="59" t="str">
        <f t="shared" si="35"/>
        <v>G</v>
      </c>
      <c r="K301" s="59" t="str">
        <f t="shared" si="36"/>
        <v>C</v>
      </c>
      <c r="L301" s="59" t="str">
        <f t="shared" si="37"/>
        <v>E</v>
      </c>
      <c r="M301" s="59" t="str">
        <f>INDEX('Cenário base'!$O$28:$O$33,MATCH(BD!N301,'Cenário base'!$P$28:$P$33,0))</f>
        <v>C</v>
      </c>
      <c r="N301" t="str">
        <f t="shared" si="41"/>
        <v>EST-P48</v>
      </c>
      <c r="O301">
        <f>COUNTIF('Cenário base'!$P$28:$P$33,BD!N301)</f>
        <v>1</v>
      </c>
    </row>
    <row r="302" spans="1:15" x14ac:dyDescent="0.25">
      <c r="A302" t="s">
        <v>60</v>
      </c>
      <c r="B302" t="s">
        <v>78</v>
      </c>
      <c r="C302" t="s">
        <v>19</v>
      </c>
      <c r="D302" t="s">
        <v>20</v>
      </c>
      <c r="E302" s="112">
        <v>175</v>
      </c>
      <c r="F302" s="112">
        <v>0</v>
      </c>
      <c r="G302" t="s">
        <v>49</v>
      </c>
      <c r="H302" s="59">
        <v>9.31666666666667</v>
      </c>
      <c r="I302" s="59">
        <v>277.2300000000032</v>
      </c>
      <c r="J302" s="59" t="str">
        <f t="shared" si="35"/>
        <v>G</v>
      </c>
      <c r="K302" s="59" t="str">
        <f t="shared" si="36"/>
        <v>C</v>
      </c>
      <c r="L302" s="59" t="str">
        <f t="shared" si="37"/>
        <v>E</v>
      </c>
      <c r="M302" s="59" t="str">
        <f>INDEX('Cenário base'!$O$28:$O$33,MATCH(BD!N302,'Cenário base'!$P$28:$P$33,0))</f>
        <v>A</v>
      </c>
      <c r="N302" t="str">
        <f t="shared" si="41"/>
        <v>P47-EIT</v>
      </c>
      <c r="O302">
        <f>COUNTIF('Cenário base'!$P$28:$P$33,BD!N302)</f>
        <v>1</v>
      </c>
    </row>
    <row r="303" spans="1:15" x14ac:dyDescent="0.25">
      <c r="A303" t="s">
        <v>60</v>
      </c>
      <c r="B303" t="s">
        <v>78</v>
      </c>
      <c r="C303" t="s">
        <v>20</v>
      </c>
      <c r="D303" t="s">
        <v>21</v>
      </c>
      <c r="E303" s="112">
        <v>175</v>
      </c>
      <c r="F303" s="112">
        <v>0</v>
      </c>
      <c r="G303" t="s">
        <v>49</v>
      </c>
      <c r="H303" s="59">
        <v>0</v>
      </c>
      <c r="I303" s="59">
        <v>0</v>
      </c>
      <c r="J303" s="59" t="str">
        <f t="shared" si="35"/>
        <v>G</v>
      </c>
      <c r="K303" s="59" t="str">
        <f t="shared" si="36"/>
        <v>C</v>
      </c>
      <c r="L303" s="59" t="str">
        <f t="shared" si="37"/>
        <v>E</v>
      </c>
      <c r="M303" s="59" t="str">
        <f>INDEX('Cenário base'!$O$28:$O$33,MATCH(BD!N303,'Cenário base'!$P$28:$P$33,0))</f>
        <v>B</v>
      </c>
      <c r="N303" t="str">
        <f t="shared" si="41"/>
        <v>EIT-EST</v>
      </c>
      <c r="O303">
        <f>COUNTIF('Cenário base'!$P$28:$P$33,BD!N303)</f>
        <v>1</v>
      </c>
    </row>
    <row r="304" spans="1:15" x14ac:dyDescent="0.25">
      <c r="A304" t="s">
        <v>60</v>
      </c>
      <c r="B304" t="s">
        <v>78</v>
      </c>
      <c r="C304" t="s">
        <v>21</v>
      </c>
      <c r="D304" t="s">
        <v>18</v>
      </c>
      <c r="E304" s="112">
        <v>175</v>
      </c>
      <c r="F304" s="112">
        <v>0</v>
      </c>
      <c r="G304" t="s">
        <v>49</v>
      </c>
      <c r="H304" s="59">
        <v>0</v>
      </c>
      <c r="I304" s="59">
        <v>0</v>
      </c>
      <c r="J304" s="59" t="str">
        <f t="shared" si="35"/>
        <v>G</v>
      </c>
      <c r="K304" s="59" t="str">
        <f t="shared" si="36"/>
        <v>C</v>
      </c>
      <c r="L304" s="59" t="str">
        <f t="shared" si="37"/>
        <v>E</v>
      </c>
      <c r="M304" s="59" t="str">
        <f>INDEX('Cenário base'!$O$28:$O$33,MATCH(BD!N304,'Cenário base'!$P$28:$P$33,0))</f>
        <v>C</v>
      </c>
      <c r="N304" t="str">
        <f t="shared" si="41"/>
        <v>EST-P48</v>
      </c>
      <c r="O304">
        <f>COUNTIF('Cenário base'!$P$28:$P$33,BD!N304)</f>
        <v>1</v>
      </c>
    </row>
    <row r="305" spans="1:15" x14ac:dyDescent="0.25">
      <c r="A305" t="s">
        <v>60</v>
      </c>
      <c r="B305" t="s">
        <v>78</v>
      </c>
      <c r="C305" t="s">
        <v>20</v>
      </c>
      <c r="D305" t="s">
        <v>25</v>
      </c>
      <c r="E305" s="112">
        <v>175</v>
      </c>
      <c r="F305" s="112">
        <v>0</v>
      </c>
      <c r="G305" t="s">
        <v>49</v>
      </c>
      <c r="H305" s="59">
        <v>19.700000000000003</v>
      </c>
      <c r="I305" s="59">
        <v>782.00999999999476</v>
      </c>
      <c r="J305" s="59" t="str">
        <f t="shared" si="35"/>
        <v>G</v>
      </c>
      <c r="K305" s="59" t="str">
        <f t="shared" si="36"/>
        <v>C</v>
      </c>
      <c r="L305" s="59" t="str">
        <f t="shared" si="37"/>
        <v>E</v>
      </c>
      <c r="M305" s="59" t="str">
        <f>INDEX('Cenário base'!$O$28:$O$33,MATCH(BD!N305,'Cenário base'!$P$28:$P$33,0))</f>
        <v>D</v>
      </c>
      <c r="N305" t="str">
        <f t="shared" si="41"/>
        <v>EIT-P49</v>
      </c>
      <c r="O305">
        <f>COUNTIF('Cenário base'!$P$28:$P$33,BD!N305)</f>
        <v>1</v>
      </c>
    </row>
    <row r="306" spans="1:15" x14ac:dyDescent="0.25">
      <c r="A306" t="s">
        <v>60</v>
      </c>
      <c r="B306" t="s">
        <v>78</v>
      </c>
      <c r="C306" t="s">
        <v>20</v>
      </c>
      <c r="D306" t="s">
        <v>25</v>
      </c>
      <c r="E306" s="112">
        <v>175</v>
      </c>
      <c r="F306" s="112">
        <v>0</v>
      </c>
      <c r="H306" s="59">
        <v>22.366666666666632</v>
      </c>
      <c r="I306" s="59">
        <v>855.78662202299438</v>
      </c>
      <c r="J306" s="59" t="str">
        <f t="shared" si="35"/>
        <v>G</v>
      </c>
      <c r="K306" s="59" t="str">
        <f t="shared" si="36"/>
        <v>C</v>
      </c>
      <c r="L306" s="59" t="str">
        <f t="shared" si="37"/>
        <v>E</v>
      </c>
      <c r="M306" s="59" t="str">
        <f>INDEX('Cenário base'!$O$28:$O$33,MATCH(BD!N306,'Cenário base'!$P$28:$P$33,0))</f>
        <v>D</v>
      </c>
      <c r="N306" t="str">
        <f t="shared" si="41"/>
        <v>EIT-P49</v>
      </c>
      <c r="O306">
        <f>COUNTIF('Cenário base'!$P$28:$P$33,BD!N306)</f>
        <v>1</v>
      </c>
    </row>
    <row r="307" spans="1:15" x14ac:dyDescent="0.25">
      <c r="A307" t="s">
        <v>60</v>
      </c>
      <c r="B307" t="s">
        <v>78</v>
      </c>
      <c r="C307" t="s">
        <v>21</v>
      </c>
      <c r="D307" t="s">
        <v>27</v>
      </c>
      <c r="E307" s="112">
        <v>175</v>
      </c>
      <c r="F307" s="112">
        <v>0</v>
      </c>
      <c r="G307" t="s">
        <v>49</v>
      </c>
      <c r="H307" s="59">
        <v>0</v>
      </c>
      <c r="I307" s="59">
        <v>0</v>
      </c>
      <c r="J307" s="59" t="str">
        <f t="shared" si="35"/>
        <v>G</v>
      </c>
      <c r="K307" s="59" t="str">
        <f t="shared" si="36"/>
        <v>C</v>
      </c>
      <c r="L307" s="59" t="str">
        <f t="shared" si="37"/>
        <v>E</v>
      </c>
      <c r="M307" s="59" t="str">
        <f>INDEX('Cenário base'!$O$28:$O$33,MATCH(BD!N307,'Cenário base'!$P$28:$P$33,0))</f>
        <v>E</v>
      </c>
      <c r="N307" t="str">
        <f t="shared" si="41"/>
        <v>EST-P50</v>
      </c>
      <c r="O307">
        <f>COUNTIF('Cenário base'!$P$28:$P$33,BD!N307)</f>
        <v>1</v>
      </c>
    </row>
    <row r="308" spans="1:15" x14ac:dyDescent="0.25">
      <c r="A308" t="s">
        <v>60</v>
      </c>
      <c r="B308" t="s">
        <v>78</v>
      </c>
      <c r="C308" t="s">
        <v>21</v>
      </c>
      <c r="D308" t="s">
        <v>27</v>
      </c>
      <c r="E308" s="112">
        <v>175</v>
      </c>
      <c r="F308" s="112">
        <v>0</v>
      </c>
      <c r="H308" s="59">
        <v>0</v>
      </c>
      <c r="I308" s="59">
        <v>0</v>
      </c>
      <c r="J308" s="59" t="str">
        <f t="shared" si="35"/>
        <v>G</v>
      </c>
      <c r="K308" s="59" t="str">
        <f t="shared" si="36"/>
        <v>C</v>
      </c>
      <c r="L308" s="59" t="str">
        <f t="shared" si="37"/>
        <v>E</v>
      </c>
      <c r="M308" s="59" t="str">
        <f>INDEX('Cenário base'!$O$28:$O$33,MATCH(BD!N308,'Cenário base'!$P$28:$P$33,0))</f>
        <v>E</v>
      </c>
      <c r="N308" t="str">
        <f t="shared" si="41"/>
        <v>EST-P50</v>
      </c>
      <c r="O308">
        <f>COUNTIF('Cenário base'!$P$28:$P$33,BD!N308)</f>
        <v>1</v>
      </c>
    </row>
    <row r="309" spans="1:15" x14ac:dyDescent="0.25">
      <c r="A309" t="s">
        <v>60</v>
      </c>
      <c r="B309" t="s">
        <v>78</v>
      </c>
      <c r="C309" t="s">
        <v>27</v>
      </c>
      <c r="D309" t="s">
        <v>28</v>
      </c>
      <c r="E309" s="112">
        <v>175</v>
      </c>
      <c r="F309" s="112">
        <v>0</v>
      </c>
      <c r="H309" s="59">
        <v>0</v>
      </c>
      <c r="I309" s="59">
        <v>0</v>
      </c>
      <c r="J309" s="59" t="str">
        <f t="shared" si="35"/>
        <v>G</v>
      </c>
      <c r="K309" s="59" t="str">
        <f t="shared" si="36"/>
        <v>C</v>
      </c>
      <c r="L309" s="59" t="str">
        <f t="shared" si="37"/>
        <v>E</v>
      </c>
      <c r="M309" s="59" t="str">
        <f>INDEX('Cenário base'!$O$28:$O$33,MATCH(BD!N309,'Cenário base'!$P$28:$P$33,0))</f>
        <v>E*</v>
      </c>
      <c r="N309" t="str">
        <f t="shared" si="41"/>
        <v>P50-P51</v>
      </c>
      <c r="O309">
        <f>COUNTIF('Cenário base'!$P$28:$P$33,BD!N309)</f>
        <v>1</v>
      </c>
    </row>
    <row r="310" spans="1:15" x14ac:dyDescent="0.25">
      <c r="A310" t="s">
        <v>61</v>
      </c>
      <c r="B310" t="s">
        <v>78</v>
      </c>
      <c r="C310" t="s">
        <v>19</v>
      </c>
      <c r="D310" t="s">
        <v>20</v>
      </c>
      <c r="E310" s="112">
        <v>41</v>
      </c>
      <c r="F310" s="112">
        <v>134</v>
      </c>
      <c r="H310" s="59">
        <v>12.149999999999981</v>
      </c>
      <c r="I310" s="59">
        <v>237.72397782900009</v>
      </c>
      <c r="J310" s="59" t="str">
        <f t="shared" si="35"/>
        <v>G</v>
      </c>
      <c r="K310" s="59" t="str">
        <f t="shared" si="36"/>
        <v>C</v>
      </c>
      <c r="L310" s="59" t="str">
        <f t="shared" si="37"/>
        <v>I</v>
      </c>
      <c r="M310" s="59" t="str">
        <f>INDEX('Cenário base'!$O$28:$O$33,MATCH(BD!N310,'Cenário base'!$P$28:$P$33,0))</f>
        <v>A</v>
      </c>
      <c r="N310" t="str">
        <f t="shared" ref="N310:N320" si="42">LEFT(RIGHT(C310,4),3)&amp;"-"&amp;LEFT(RIGHT(D310,4),3)</f>
        <v>P47-EIT</v>
      </c>
      <c r="O310">
        <f>COUNTIF('Cenário base'!$P$28:$P$33,BD!N310)</f>
        <v>1</v>
      </c>
    </row>
    <row r="311" spans="1:15" x14ac:dyDescent="0.25">
      <c r="A311" t="s">
        <v>61</v>
      </c>
      <c r="B311" t="s">
        <v>78</v>
      </c>
      <c r="C311" t="s">
        <v>20</v>
      </c>
      <c r="D311" t="s">
        <v>21</v>
      </c>
      <c r="E311" s="112">
        <v>41</v>
      </c>
      <c r="F311" s="112">
        <v>134</v>
      </c>
      <c r="H311" s="59">
        <v>0</v>
      </c>
      <c r="I311" s="59">
        <v>0</v>
      </c>
      <c r="J311" s="59" t="str">
        <f t="shared" si="35"/>
        <v>G</v>
      </c>
      <c r="K311" s="59" t="str">
        <f t="shared" si="36"/>
        <v>C</v>
      </c>
      <c r="L311" s="59" t="str">
        <f t="shared" si="37"/>
        <v>I</v>
      </c>
      <c r="M311" s="59" t="str">
        <f>INDEX('Cenário base'!$O$28:$O$33,MATCH(BD!N311,'Cenário base'!$P$28:$P$33,0))</f>
        <v>B</v>
      </c>
      <c r="N311" t="str">
        <f t="shared" si="42"/>
        <v>EIT-EST</v>
      </c>
      <c r="O311">
        <f>COUNTIF('Cenário base'!$P$28:$P$33,BD!N311)</f>
        <v>1</v>
      </c>
    </row>
    <row r="312" spans="1:15" x14ac:dyDescent="0.25">
      <c r="A312" t="s">
        <v>61</v>
      </c>
      <c r="B312" t="s">
        <v>78</v>
      </c>
      <c r="C312" t="s">
        <v>21</v>
      </c>
      <c r="D312" t="s">
        <v>18</v>
      </c>
      <c r="E312" s="112">
        <v>41</v>
      </c>
      <c r="F312" s="112">
        <v>134</v>
      </c>
      <c r="H312" s="59">
        <v>0</v>
      </c>
      <c r="I312" s="59">
        <v>0</v>
      </c>
      <c r="J312" s="59" t="str">
        <f t="shared" si="35"/>
        <v>G</v>
      </c>
      <c r="K312" s="59" t="str">
        <f t="shared" si="36"/>
        <v>C</v>
      </c>
      <c r="L312" s="59" t="str">
        <f t="shared" si="37"/>
        <v>I</v>
      </c>
      <c r="M312" s="59" t="str">
        <f>INDEX('Cenário base'!$O$28:$O$33,MATCH(BD!N312,'Cenário base'!$P$28:$P$33,0))</f>
        <v>C</v>
      </c>
      <c r="N312" t="str">
        <f t="shared" si="42"/>
        <v>EST-P48</v>
      </c>
      <c r="O312">
        <f>COUNTIF('Cenário base'!$P$28:$P$33,BD!N312)</f>
        <v>1</v>
      </c>
    </row>
    <row r="313" spans="1:15" x14ac:dyDescent="0.25">
      <c r="A313" t="s">
        <v>61</v>
      </c>
      <c r="B313" t="s">
        <v>78</v>
      </c>
      <c r="C313" t="s">
        <v>19</v>
      </c>
      <c r="D313" t="s">
        <v>20</v>
      </c>
      <c r="E313" s="112">
        <v>41</v>
      </c>
      <c r="F313" s="112">
        <v>134</v>
      </c>
      <c r="G313" t="s">
        <v>49</v>
      </c>
      <c r="H313" s="59">
        <v>8.716666666666617</v>
      </c>
      <c r="I313" s="59">
        <v>217.23000000000008</v>
      </c>
      <c r="J313" s="59" t="str">
        <f t="shared" si="35"/>
        <v>G</v>
      </c>
      <c r="K313" s="59" t="str">
        <f t="shared" si="36"/>
        <v>C</v>
      </c>
      <c r="L313" s="59" t="str">
        <f t="shared" si="37"/>
        <v>I</v>
      </c>
      <c r="M313" s="59" t="str">
        <f>INDEX('Cenário base'!$O$28:$O$33,MATCH(BD!N313,'Cenário base'!$P$28:$P$33,0))</f>
        <v>A</v>
      </c>
      <c r="N313" t="str">
        <f t="shared" si="42"/>
        <v>P47-EIT</v>
      </c>
      <c r="O313">
        <f>COUNTIF('Cenário base'!$P$28:$P$33,BD!N313)</f>
        <v>1</v>
      </c>
    </row>
    <row r="314" spans="1:15" x14ac:dyDescent="0.25">
      <c r="A314" t="s">
        <v>61</v>
      </c>
      <c r="B314" t="s">
        <v>78</v>
      </c>
      <c r="C314" t="s">
        <v>20</v>
      </c>
      <c r="D314" t="s">
        <v>21</v>
      </c>
      <c r="E314" s="112">
        <v>41</v>
      </c>
      <c r="F314" s="112">
        <v>134</v>
      </c>
      <c r="G314" t="s">
        <v>49</v>
      </c>
      <c r="H314" s="59">
        <v>0</v>
      </c>
      <c r="I314" s="59">
        <v>0</v>
      </c>
      <c r="J314" s="59" t="str">
        <f t="shared" si="35"/>
        <v>G</v>
      </c>
      <c r="K314" s="59" t="str">
        <f t="shared" si="36"/>
        <v>C</v>
      </c>
      <c r="L314" s="59" t="str">
        <f t="shared" si="37"/>
        <v>I</v>
      </c>
      <c r="M314" s="59" t="str">
        <f>INDEX('Cenário base'!$O$28:$O$33,MATCH(BD!N314,'Cenário base'!$P$28:$P$33,0))</f>
        <v>B</v>
      </c>
      <c r="N314" t="str">
        <f t="shared" si="42"/>
        <v>EIT-EST</v>
      </c>
      <c r="O314">
        <f>COUNTIF('Cenário base'!$P$28:$P$33,BD!N314)</f>
        <v>1</v>
      </c>
    </row>
    <row r="315" spans="1:15" x14ac:dyDescent="0.25">
      <c r="A315" t="s">
        <v>61</v>
      </c>
      <c r="B315" t="s">
        <v>78</v>
      </c>
      <c r="C315" t="s">
        <v>21</v>
      </c>
      <c r="D315" t="s">
        <v>18</v>
      </c>
      <c r="E315" s="112">
        <v>41</v>
      </c>
      <c r="F315" s="112">
        <v>134</v>
      </c>
      <c r="G315" t="s">
        <v>49</v>
      </c>
      <c r="H315" s="59">
        <v>0</v>
      </c>
      <c r="I315" s="59">
        <v>0</v>
      </c>
      <c r="J315" s="59" t="str">
        <f t="shared" si="35"/>
        <v>G</v>
      </c>
      <c r="K315" s="59" t="str">
        <f t="shared" si="36"/>
        <v>C</v>
      </c>
      <c r="L315" s="59" t="str">
        <f t="shared" si="37"/>
        <v>I</v>
      </c>
      <c r="M315" s="59" t="str">
        <f>INDEX('Cenário base'!$O$28:$O$33,MATCH(BD!N315,'Cenário base'!$P$28:$P$33,0))</f>
        <v>C</v>
      </c>
      <c r="N315" t="str">
        <f t="shared" si="42"/>
        <v>EST-P48</v>
      </c>
      <c r="O315">
        <f>COUNTIF('Cenário base'!$P$28:$P$33,BD!N315)</f>
        <v>1</v>
      </c>
    </row>
    <row r="316" spans="1:15" x14ac:dyDescent="0.25">
      <c r="A316" t="s">
        <v>61</v>
      </c>
      <c r="B316" t="s">
        <v>78</v>
      </c>
      <c r="C316" t="s">
        <v>20</v>
      </c>
      <c r="D316" t="s">
        <v>25</v>
      </c>
      <c r="E316" s="112">
        <v>41</v>
      </c>
      <c r="F316" s="112">
        <v>134</v>
      </c>
      <c r="G316" t="s">
        <v>49</v>
      </c>
      <c r="H316" s="59">
        <v>12.85000000000001</v>
      </c>
      <c r="I316" s="59">
        <v>367.91999999999996</v>
      </c>
      <c r="J316" s="59" t="str">
        <f t="shared" si="35"/>
        <v>G</v>
      </c>
      <c r="K316" s="59" t="str">
        <f t="shared" si="36"/>
        <v>C</v>
      </c>
      <c r="L316" s="59" t="str">
        <f t="shared" si="37"/>
        <v>I</v>
      </c>
      <c r="M316" s="59" t="str">
        <f>INDEX('Cenário base'!$O$28:$O$33,MATCH(BD!N316,'Cenário base'!$P$28:$P$33,0))</f>
        <v>D</v>
      </c>
      <c r="N316" t="str">
        <f t="shared" si="42"/>
        <v>EIT-P49</v>
      </c>
      <c r="O316">
        <f>COUNTIF('Cenário base'!$P$28:$P$33,BD!N316)</f>
        <v>1</v>
      </c>
    </row>
    <row r="317" spans="1:15" x14ac:dyDescent="0.25">
      <c r="A317" t="s">
        <v>61</v>
      </c>
      <c r="B317" t="s">
        <v>78</v>
      </c>
      <c r="C317" t="s">
        <v>20</v>
      </c>
      <c r="D317" t="s">
        <v>25</v>
      </c>
      <c r="E317" s="112">
        <v>41</v>
      </c>
      <c r="F317" s="112">
        <v>134</v>
      </c>
      <c r="H317" s="59">
        <v>16.050000000000033</v>
      </c>
      <c r="I317" s="59">
        <v>402.63041901600002</v>
      </c>
      <c r="J317" s="59" t="str">
        <f t="shared" si="35"/>
        <v>G</v>
      </c>
      <c r="K317" s="59" t="str">
        <f t="shared" si="36"/>
        <v>C</v>
      </c>
      <c r="L317" s="59" t="str">
        <f t="shared" si="37"/>
        <v>I</v>
      </c>
      <c r="M317" s="59" t="str">
        <f>INDEX('Cenário base'!$O$28:$O$33,MATCH(BD!N317,'Cenário base'!$P$28:$P$33,0))</f>
        <v>D</v>
      </c>
      <c r="N317" t="str">
        <f t="shared" si="42"/>
        <v>EIT-P49</v>
      </c>
      <c r="O317">
        <f>COUNTIF('Cenário base'!$P$28:$P$33,BD!N317)</f>
        <v>1</v>
      </c>
    </row>
    <row r="318" spans="1:15" x14ac:dyDescent="0.25">
      <c r="A318" t="s">
        <v>61</v>
      </c>
      <c r="B318" t="s">
        <v>78</v>
      </c>
      <c r="C318" t="s">
        <v>21</v>
      </c>
      <c r="D318" t="s">
        <v>27</v>
      </c>
      <c r="E318" s="112">
        <v>41</v>
      </c>
      <c r="F318" s="112">
        <v>134</v>
      </c>
      <c r="G318" t="s">
        <v>49</v>
      </c>
      <c r="H318" s="59">
        <v>0</v>
      </c>
      <c r="I318" s="59">
        <v>0</v>
      </c>
      <c r="J318" s="59" t="str">
        <f t="shared" si="35"/>
        <v>G</v>
      </c>
      <c r="K318" s="59" t="str">
        <f t="shared" si="36"/>
        <v>C</v>
      </c>
      <c r="L318" s="59" t="str">
        <f t="shared" si="37"/>
        <v>I</v>
      </c>
      <c r="M318" s="59" t="str">
        <f>INDEX('Cenário base'!$O$28:$O$33,MATCH(BD!N318,'Cenário base'!$P$28:$P$33,0))</f>
        <v>E</v>
      </c>
      <c r="N318" t="str">
        <f t="shared" si="42"/>
        <v>EST-P50</v>
      </c>
      <c r="O318">
        <f>COUNTIF('Cenário base'!$P$28:$P$33,BD!N318)</f>
        <v>1</v>
      </c>
    </row>
    <row r="319" spans="1:15" x14ac:dyDescent="0.25">
      <c r="A319" t="s">
        <v>61</v>
      </c>
      <c r="B319" t="s">
        <v>78</v>
      </c>
      <c r="C319" t="s">
        <v>21</v>
      </c>
      <c r="D319" t="s">
        <v>27</v>
      </c>
      <c r="E319" s="112">
        <v>41</v>
      </c>
      <c r="F319" s="112">
        <v>134</v>
      </c>
      <c r="H319" s="59">
        <v>0</v>
      </c>
      <c r="I319" s="59">
        <v>0</v>
      </c>
      <c r="J319" s="59" t="str">
        <f t="shared" si="35"/>
        <v>G</v>
      </c>
      <c r="K319" s="59" t="str">
        <f t="shared" si="36"/>
        <v>C</v>
      </c>
      <c r="L319" s="59" t="str">
        <f t="shared" si="37"/>
        <v>I</v>
      </c>
      <c r="M319" s="59" t="str">
        <f>INDEX('Cenário base'!$O$28:$O$33,MATCH(BD!N319,'Cenário base'!$P$28:$P$33,0))</f>
        <v>E</v>
      </c>
      <c r="N319" t="str">
        <f t="shared" si="42"/>
        <v>EST-P50</v>
      </c>
      <c r="O319">
        <f>COUNTIF('Cenário base'!$P$28:$P$33,BD!N319)</f>
        <v>1</v>
      </c>
    </row>
    <row r="320" spans="1:15" x14ac:dyDescent="0.25">
      <c r="A320" t="s">
        <v>61</v>
      </c>
      <c r="B320" t="s">
        <v>78</v>
      </c>
      <c r="C320" t="s">
        <v>27</v>
      </c>
      <c r="D320" t="s">
        <v>28</v>
      </c>
      <c r="E320" s="112">
        <v>41</v>
      </c>
      <c r="F320" s="112">
        <v>134</v>
      </c>
      <c r="H320" s="59">
        <v>0</v>
      </c>
      <c r="I320" s="59">
        <v>0</v>
      </c>
      <c r="J320" s="59" t="str">
        <f t="shared" si="35"/>
        <v>G</v>
      </c>
      <c r="K320" s="59" t="str">
        <f t="shared" si="36"/>
        <v>C</v>
      </c>
      <c r="L320" s="59" t="str">
        <f t="shared" si="37"/>
        <v>I</v>
      </c>
      <c r="M320" s="59" t="str">
        <f>INDEX('Cenário base'!$O$28:$O$33,MATCH(BD!N320,'Cenário base'!$P$28:$P$33,0))</f>
        <v>E*</v>
      </c>
      <c r="N320" t="str">
        <f t="shared" si="42"/>
        <v>P50-P51</v>
      </c>
      <c r="O320">
        <f>COUNTIF('Cenário base'!$P$28:$P$33,BD!N320)</f>
        <v>1</v>
      </c>
    </row>
    <row r="321" spans="1:15" x14ac:dyDescent="0.25">
      <c r="A321" t="s">
        <v>62</v>
      </c>
      <c r="B321" t="s">
        <v>78</v>
      </c>
      <c r="C321" t="s">
        <v>19</v>
      </c>
      <c r="D321" t="s">
        <v>20</v>
      </c>
      <c r="E321" s="112">
        <v>0</v>
      </c>
      <c r="F321" s="112">
        <v>175</v>
      </c>
      <c r="H321" s="59">
        <v>12.150000000000061</v>
      </c>
      <c r="I321" s="59">
        <v>168.58343131500004</v>
      </c>
      <c r="J321" s="59" t="str">
        <f t="shared" si="35"/>
        <v>G</v>
      </c>
      <c r="K321" s="59" t="str">
        <f t="shared" si="36"/>
        <v>V</v>
      </c>
      <c r="L321" s="59" t="str">
        <f t="shared" si="37"/>
        <v>I</v>
      </c>
      <c r="M321" s="59" t="str">
        <f>INDEX('Cenário base'!$O$28:$O$33,MATCH(BD!N321,'Cenário base'!$P$28:$P$33,0))</f>
        <v>A</v>
      </c>
      <c r="N321" t="str">
        <f t="shared" ref="N321:N331" si="43">LEFT(RIGHT(C321,4),3)&amp;"-"&amp;LEFT(RIGHT(D321,4),3)</f>
        <v>P47-EIT</v>
      </c>
      <c r="O321">
        <f>COUNTIF('Cenário base'!$P$28:$P$33,BD!N321)</f>
        <v>1</v>
      </c>
    </row>
    <row r="322" spans="1:15" x14ac:dyDescent="0.25">
      <c r="A322" t="s">
        <v>62</v>
      </c>
      <c r="B322" t="s">
        <v>78</v>
      </c>
      <c r="C322" t="s">
        <v>20</v>
      </c>
      <c r="D322" t="s">
        <v>21</v>
      </c>
      <c r="E322" s="112">
        <v>0</v>
      </c>
      <c r="F322" s="112">
        <v>175</v>
      </c>
      <c r="H322" s="59">
        <v>0</v>
      </c>
      <c r="I322" s="59">
        <v>0</v>
      </c>
      <c r="J322" s="59" t="str">
        <f t="shared" si="35"/>
        <v>G</v>
      </c>
      <c r="K322" s="59" t="str">
        <f t="shared" si="36"/>
        <v>V</v>
      </c>
      <c r="L322" s="59" t="str">
        <f t="shared" si="37"/>
        <v>I</v>
      </c>
      <c r="M322" s="59" t="str">
        <f>INDEX('Cenário base'!$O$28:$O$33,MATCH(BD!N322,'Cenário base'!$P$28:$P$33,0))</f>
        <v>B</v>
      </c>
      <c r="N322" t="str">
        <f t="shared" si="43"/>
        <v>EIT-EST</v>
      </c>
      <c r="O322">
        <f>COUNTIF('Cenário base'!$P$28:$P$33,BD!N322)</f>
        <v>1</v>
      </c>
    </row>
    <row r="323" spans="1:15" x14ac:dyDescent="0.25">
      <c r="A323" t="s">
        <v>62</v>
      </c>
      <c r="B323" t="s">
        <v>78</v>
      </c>
      <c r="C323" t="s">
        <v>21</v>
      </c>
      <c r="D323" t="s">
        <v>18</v>
      </c>
      <c r="E323" s="112">
        <v>0</v>
      </c>
      <c r="F323" s="112">
        <v>175</v>
      </c>
      <c r="H323" s="59">
        <v>0</v>
      </c>
      <c r="I323" s="59">
        <v>0</v>
      </c>
      <c r="J323" s="59" t="str">
        <f t="shared" ref="J323:J386" si="44">LEFT($A323,1)</f>
        <v>G</v>
      </c>
      <c r="K323" s="59" t="str">
        <f t="shared" ref="K323:K386" si="45">LEFT(RIGHT($A323,2),1)</f>
        <v>V</v>
      </c>
      <c r="L323" s="59" t="str">
        <f t="shared" ref="L323:L386" si="46">RIGHT($A323,1)</f>
        <v>I</v>
      </c>
      <c r="M323" s="59" t="str">
        <f>INDEX('Cenário base'!$O$28:$O$33,MATCH(BD!N323,'Cenário base'!$P$28:$P$33,0))</f>
        <v>C</v>
      </c>
      <c r="N323" t="str">
        <f t="shared" si="43"/>
        <v>EST-P48</v>
      </c>
      <c r="O323">
        <f>COUNTIF('Cenário base'!$P$28:$P$33,BD!N323)</f>
        <v>1</v>
      </c>
    </row>
    <row r="324" spans="1:15" x14ac:dyDescent="0.25">
      <c r="A324" t="s">
        <v>62</v>
      </c>
      <c r="B324" t="s">
        <v>78</v>
      </c>
      <c r="C324" t="s">
        <v>19</v>
      </c>
      <c r="D324" t="s">
        <v>20</v>
      </c>
      <c r="E324" s="112">
        <v>0</v>
      </c>
      <c r="F324" s="112">
        <v>175</v>
      </c>
      <c r="G324" t="s">
        <v>49</v>
      </c>
      <c r="H324" s="59">
        <v>8.7000000000000011</v>
      </c>
      <c r="I324" s="59">
        <v>154.05000000000001</v>
      </c>
      <c r="J324" s="59" t="str">
        <f t="shared" si="44"/>
        <v>G</v>
      </c>
      <c r="K324" s="59" t="str">
        <f t="shared" si="45"/>
        <v>V</v>
      </c>
      <c r="L324" s="59" t="str">
        <f t="shared" si="46"/>
        <v>I</v>
      </c>
      <c r="M324" s="59" t="str">
        <f>INDEX('Cenário base'!$O$28:$O$33,MATCH(BD!N324,'Cenário base'!$P$28:$P$33,0))</f>
        <v>A</v>
      </c>
      <c r="N324" t="str">
        <f t="shared" si="43"/>
        <v>P47-EIT</v>
      </c>
      <c r="O324">
        <f>COUNTIF('Cenário base'!$P$28:$P$33,BD!N324)</f>
        <v>1</v>
      </c>
    </row>
    <row r="325" spans="1:15" x14ac:dyDescent="0.25">
      <c r="A325" t="s">
        <v>62</v>
      </c>
      <c r="B325" t="s">
        <v>78</v>
      </c>
      <c r="C325" t="s">
        <v>20</v>
      </c>
      <c r="D325" t="s">
        <v>21</v>
      </c>
      <c r="E325" s="112">
        <v>0</v>
      </c>
      <c r="F325" s="112">
        <v>175</v>
      </c>
      <c r="G325" t="s">
        <v>49</v>
      </c>
      <c r="H325" s="59">
        <v>0</v>
      </c>
      <c r="I325" s="59">
        <v>0</v>
      </c>
      <c r="J325" s="59" t="str">
        <f t="shared" si="44"/>
        <v>G</v>
      </c>
      <c r="K325" s="59" t="str">
        <f t="shared" si="45"/>
        <v>V</v>
      </c>
      <c r="L325" s="59" t="str">
        <f t="shared" si="46"/>
        <v>I</v>
      </c>
      <c r="M325" s="59" t="str">
        <f>INDEX('Cenário base'!$O$28:$O$33,MATCH(BD!N325,'Cenário base'!$P$28:$P$33,0))</f>
        <v>B</v>
      </c>
      <c r="N325" t="str">
        <f t="shared" si="43"/>
        <v>EIT-EST</v>
      </c>
      <c r="O325">
        <f>COUNTIF('Cenário base'!$P$28:$P$33,BD!N325)</f>
        <v>1</v>
      </c>
    </row>
    <row r="326" spans="1:15" x14ac:dyDescent="0.25">
      <c r="A326" t="s">
        <v>62</v>
      </c>
      <c r="B326" t="s">
        <v>78</v>
      </c>
      <c r="C326" t="s">
        <v>21</v>
      </c>
      <c r="D326" t="s">
        <v>18</v>
      </c>
      <c r="E326" s="112">
        <v>0</v>
      </c>
      <c r="F326" s="112">
        <v>175</v>
      </c>
      <c r="G326" t="s">
        <v>49</v>
      </c>
      <c r="H326" s="59">
        <v>0</v>
      </c>
      <c r="I326" s="59">
        <v>0</v>
      </c>
      <c r="J326" s="59" t="str">
        <f t="shared" si="44"/>
        <v>G</v>
      </c>
      <c r="K326" s="59" t="str">
        <f t="shared" si="45"/>
        <v>V</v>
      </c>
      <c r="L326" s="59" t="str">
        <f t="shared" si="46"/>
        <v>I</v>
      </c>
      <c r="M326" s="59" t="str">
        <f>INDEX('Cenário base'!$O$28:$O$33,MATCH(BD!N326,'Cenário base'!$P$28:$P$33,0))</f>
        <v>C</v>
      </c>
      <c r="N326" t="str">
        <f t="shared" si="43"/>
        <v>EST-P48</v>
      </c>
      <c r="O326">
        <f>COUNTIF('Cenário base'!$P$28:$P$33,BD!N326)</f>
        <v>1</v>
      </c>
    </row>
    <row r="327" spans="1:15" x14ac:dyDescent="0.25">
      <c r="A327" t="s">
        <v>62</v>
      </c>
      <c r="B327" t="s">
        <v>78</v>
      </c>
      <c r="C327" t="s">
        <v>20</v>
      </c>
      <c r="D327" t="s">
        <v>25</v>
      </c>
      <c r="E327" s="112">
        <v>0</v>
      </c>
      <c r="F327" s="112">
        <v>175</v>
      </c>
      <c r="G327" t="s">
        <v>49</v>
      </c>
      <c r="H327" s="59">
        <v>13.01666666666665</v>
      </c>
      <c r="I327" s="59">
        <v>263.07000000000005</v>
      </c>
      <c r="J327" s="59" t="str">
        <f t="shared" si="44"/>
        <v>G</v>
      </c>
      <c r="K327" s="59" t="str">
        <f t="shared" si="45"/>
        <v>V</v>
      </c>
      <c r="L327" s="59" t="str">
        <f t="shared" si="46"/>
        <v>I</v>
      </c>
      <c r="M327" s="59" t="str">
        <f>INDEX('Cenário base'!$O$28:$O$33,MATCH(BD!N327,'Cenário base'!$P$28:$P$33,0))</f>
        <v>D</v>
      </c>
      <c r="N327" t="str">
        <f t="shared" si="43"/>
        <v>EIT-P49</v>
      </c>
      <c r="O327">
        <f>COUNTIF('Cenário base'!$P$28:$P$33,BD!N327)</f>
        <v>1</v>
      </c>
    </row>
    <row r="328" spans="1:15" x14ac:dyDescent="0.25">
      <c r="A328" t="s">
        <v>62</v>
      </c>
      <c r="B328" t="s">
        <v>78</v>
      </c>
      <c r="C328" t="s">
        <v>20</v>
      </c>
      <c r="D328" t="s">
        <v>25</v>
      </c>
      <c r="E328" s="112">
        <v>0</v>
      </c>
      <c r="F328" s="112">
        <v>175</v>
      </c>
      <c r="H328" s="59">
        <v>16.233333333333366</v>
      </c>
      <c r="I328" s="59">
        <v>287.88862886100009</v>
      </c>
      <c r="J328" s="59" t="str">
        <f t="shared" si="44"/>
        <v>G</v>
      </c>
      <c r="K328" s="59" t="str">
        <f t="shared" si="45"/>
        <v>V</v>
      </c>
      <c r="L328" s="59" t="str">
        <f t="shared" si="46"/>
        <v>I</v>
      </c>
      <c r="M328" s="59" t="str">
        <f>INDEX('Cenário base'!$O$28:$O$33,MATCH(BD!N328,'Cenário base'!$P$28:$P$33,0))</f>
        <v>D</v>
      </c>
      <c r="N328" t="str">
        <f t="shared" si="43"/>
        <v>EIT-P49</v>
      </c>
      <c r="O328">
        <f>COUNTIF('Cenário base'!$P$28:$P$33,BD!N328)</f>
        <v>1</v>
      </c>
    </row>
    <row r="329" spans="1:15" x14ac:dyDescent="0.25">
      <c r="A329" t="s">
        <v>62</v>
      </c>
      <c r="B329" t="s">
        <v>78</v>
      </c>
      <c r="C329" t="s">
        <v>21</v>
      </c>
      <c r="D329" t="s">
        <v>27</v>
      </c>
      <c r="E329" s="112">
        <v>0</v>
      </c>
      <c r="F329" s="112">
        <v>175</v>
      </c>
      <c r="G329" t="s">
        <v>49</v>
      </c>
      <c r="H329" s="59">
        <v>0</v>
      </c>
      <c r="I329" s="59">
        <v>0</v>
      </c>
      <c r="J329" s="59" t="str">
        <f t="shared" si="44"/>
        <v>G</v>
      </c>
      <c r="K329" s="59" t="str">
        <f t="shared" si="45"/>
        <v>V</v>
      </c>
      <c r="L329" s="59" t="str">
        <f t="shared" si="46"/>
        <v>I</v>
      </c>
      <c r="M329" s="59" t="str">
        <f>INDEX('Cenário base'!$O$28:$O$33,MATCH(BD!N329,'Cenário base'!$P$28:$P$33,0))</f>
        <v>E</v>
      </c>
      <c r="N329" t="str">
        <f t="shared" si="43"/>
        <v>EST-P50</v>
      </c>
      <c r="O329">
        <f>COUNTIF('Cenário base'!$P$28:$P$33,BD!N329)</f>
        <v>1</v>
      </c>
    </row>
    <row r="330" spans="1:15" x14ac:dyDescent="0.25">
      <c r="A330" t="s">
        <v>62</v>
      </c>
      <c r="B330" t="s">
        <v>78</v>
      </c>
      <c r="C330" t="s">
        <v>21</v>
      </c>
      <c r="D330" t="s">
        <v>27</v>
      </c>
      <c r="E330" s="112">
        <v>0</v>
      </c>
      <c r="F330" s="112">
        <v>175</v>
      </c>
      <c r="H330" s="59">
        <v>0</v>
      </c>
      <c r="I330" s="59">
        <v>0</v>
      </c>
      <c r="J330" s="59" t="str">
        <f t="shared" si="44"/>
        <v>G</v>
      </c>
      <c r="K330" s="59" t="str">
        <f t="shared" si="45"/>
        <v>V</v>
      </c>
      <c r="L330" s="59" t="str">
        <f t="shared" si="46"/>
        <v>I</v>
      </c>
      <c r="M330" s="59" t="str">
        <f>INDEX('Cenário base'!$O$28:$O$33,MATCH(BD!N330,'Cenário base'!$P$28:$P$33,0))</f>
        <v>E</v>
      </c>
      <c r="N330" t="str">
        <f t="shared" si="43"/>
        <v>EST-P50</v>
      </c>
      <c r="O330">
        <f>COUNTIF('Cenário base'!$P$28:$P$33,BD!N330)</f>
        <v>1</v>
      </c>
    </row>
    <row r="331" spans="1:15" x14ac:dyDescent="0.25">
      <c r="A331" t="s">
        <v>62</v>
      </c>
      <c r="B331" t="s">
        <v>78</v>
      </c>
      <c r="C331" t="s">
        <v>27</v>
      </c>
      <c r="D331" t="s">
        <v>28</v>
      </c>
      <c r="E331" s="112">
        <v>0</v>
      </c>
      <c r="F331" s="112">
        <v>175</v>
      </c>
      <c r="H331" s="59">
        <v>0</v>
      </c>
      <c r="I331" s="59">
        <v>0</v>
      </c>
      <c r="J331" s="59" t="str">
        <f t="shared" si="44"/>
        <v>G</v>
      </c>
      <c r="K331" s="59" t="str">
        <f t="shared" si="45"/>
        <v>V</v>
      </c>
      <c r="L331" s="59" t="str">
        <f t="shared" si="46"/>
        <v>I</v>
      </c>
      <c r="M331" s="59" t="str">
        <f>INDEX('Cenário base'!$O$28:$O$33,MATCH(BD!N331,'Cenário base'!$P$28:$P$33,0))</f>
        <v>E*</v>
      </c>
      <c r="N331" t="str">
        <f t="shared" si="43"/>
        <v>P50-P51</v>
      </c>
      <c r="O331">
        <f>COUNTIF('Cenário base'!$P$28:$P$33,BD!N331)</f>
        <v>1</v>
      </c>
    </row>
    <row r="332" spans="1:15" x14ac:dyDescent="0.25">
      <c r="A332" t="s">
        <v>63</v>
      </c>
      <c r="B332" t="s">
        <v>78</v>
      </c>
      <c r="C332" t="s">
        <v>19</v>
      </c>
      <c r="D332" t="s">
        <v>20</v>
      </c>
      <c r="E332" s="112">
        <v>175</v>
      </c>
      <c r="F332" s="112">
        <v>0</v>
      </c>
      <c r="H332" s="59">
        <v>17.116666666666571</v>
      </c>
      <c r="I332" s="59">
        <v>303.39545925199781</v>
      </c>
      <c r="J332" s="59" t="str">
        <f t="shared" si="44"/>
        <v>G</v>
      </c>
      <c r="K332" s="59" t="str">
        <f t="shared" si="45"/>
        <v>C</v>
      </c>
      <c r="L332" s="59" t="str">
        <f t="shared" si="46"/>
        <v>E</v>
      </c>
      <c r="M332" s="59" t="str">
        <f>INDEX('Cenário base'!$O$28:$O$33,MATCH(BD!N332,'Cenário base'!$P$28:$P$33,0))</f>
        <v>A</v>
      </c>
      <c r="N332" t="str">
        <f t="shared" ref="N332:N342" si="47">LEFT(RIGHT(C332,4),3)&amp;"-"&amp;LEFT(RIGHT(D332,4),3)</f>
        <v>P47-EIT</v>
      </c>
      <c r="O332">
        <f>COUNTIF('Cenário base'!$P$28:$P$33,BD!N332)</f>
        <v>1</v>
      </c>
    </row>
    <row r="333" spans="1:15" x14ac:dyDescent="0.25">
      <c r="A333" t="s">
        <v>63</v>
      </c>
      <c r="B333" t="s">
        <v>78</v>
      </c>
      <c r="C333" t="s">
        <v>20</v>
      </c>
      <c r="D333" t="s">
        <v>21</v>
      </c>
      <c r="E333" s="112">
        <v>175</v>
      </c>
      <c r="F333" s="112">
        <v>0</v>
      </c>
      <c r="H333" s="59">
        <v>9.0500000000001357</v>
      </c>
      <c r="I333" s="59">
        <v>39.746512336007648</v>
      </c>
      <c r="J333" s="59" t="str">
        <f t="shared" si="44"/>
        <v>G</v>
      </c>
      <c r="K333" s="59" t="str">
        <f t="shared" si="45"/>
        <v>C</v>
      </c>
      <c r="L333" s="59" t="str">
        <f t="shared" si="46"/>
        <v>E</v>
      </c>
      <c r="M333" s="59" t="str">
        <f>INDEX('Cenário base'!$O$28:$O$33,MATCH(BD!N333,'Cenário base'!$P$28:$P$33,0))</f>
        <v>B</v>
      </c>
      <c r="N333" t="str">
        <f t="shared" si="47"/>
        <v>EIT-EST</v>
      </c>
      <c r="O333">
        <f>COUNTIF('Cenário base'!$P$28:$P$33,BD!N333)</f>
        <v>1</v>
      </c>
    </row>
    <row r="334" spans="1:15" x14ac:dyDescent="0.25">
      <c r="A334" t="s">
        <v>63</v>
      </c>
      <c r="B334" t="s">
        <v>78</v>
      </c>
      <c r="C334" t="s">
        <v>21</v>
      </c>
      <c r="D334" t="s">
        <v>18</v>
      </c>
      <c r="E334" s="112">
        <v>175</v>
      </c>
      <c r="F334" s="112">
        <v>0</v>
      </c>
      <c r="H334" s="59">
        <v>18.750000000000053</v>
      </c>
      <c r="I334" s="59">
        <v>593.98711359399874</v>
      </c>
      <c r="J334" s="59" t="str">
        <f t="shared" si="44"/>
        <v>G</v>
      </c>
      <c r="K334" s="59" t="str">
        <f t="shared" si="45"/>
        <v>C</v>
      </c>
      <c r="L334" s="59" t="str">
        <f t="shared" si="46"/>
        <v>E</v>
      </c>
      <c r="M334" s="59" t="str">
        <f>INDEX('Cenário base'!$O$28:$O$33,MATCH(BD!N334,'Cenário base'!$P$28:$P$33,0))</f>
        <v>C</v>
      </c>
      <c r="N334" t="str">
        <f t="shared" si="47"/>
        <v>EST-P48</v>
      </c>
      <c r="O334">
        <f>COUNTIF('Cenário base'!$P$28:$P$33,BD!N334)</f>
        <v>1</v>
      </c>
    </row>
    <row r="335" spans="1:15" x14ac:dyDescent="0.25">
      <c r="A335" t="s">
        <v>63</v>
      </c>
      <c r="B335" t="s">
        <v>78</v>
      </c>
      <c r="C335" t="s">
        <v>19</v>
      </c>
      <c r="D335" t="s">
        <v>20</v>
      </c>
      <c r="E335" s="112">
        <v>175</v>
      </c>
      <c r="F335" s="112">
        <v>0</v>
      </c>
      <c r="G335" t="s">
        <v>49</v>
      </c>
      <c r="H335" s="59">
        <v>9.3166666666666309</v>
      </c>
      <c r="I335" s="59">
        <v>277.23999999999796</v>
      </c>
      <c r="J335" s="59" t="str">
        <f t="shared" si="44"/>
        <v>G</v>
      </c>
      <c r="K335" s="59" t="str">
        <f t="shared" si="45"/>
        <v>C</v>
      </c>
      <c r="L335" s="59" t="str">
        <f t="shared" si="46"/>
        <v>E</v>
      </c>
      <c r="M335" s="59" t="str">
        <f>INDEX('Cenário base'!$O$28:$O$33,MATCH(BD!N335,'Cenário base'!$P$28:$P$33,0))</f>
        <v>A</v>
      </c>
      <c r="N335" t="str">
        <f t="shared" si="47"/>
        <v>P47-EIT</v>
      </c>
      <c r="O335">
        <f>COUNTIF('Cenário base'!$P$28:$P$33,BD!N335)</f>
        <v>1</v>
      </c>
    </row>
    <row r="336" spans="1:15" x14ac:dyDescent="0.25">
      <c r="A336" t="s">
        <v>63</v>
      </c>
      <c r="B336" t="s">
        <v>78</v>
      </c>
      <c r="C336" t="s">
        <v>20</v>
      </c>
      <c r="D336" t="s">
        <v>21</v>
      </c>
      <c r="E336" s="112">
        <v>175</v>
      </c>
      <c r="F336" s="112">
        <v>0</v>
      </c>
      <c r="G336" t="s">
        <v>49</v>
      </c>
      <c r="H336" s="59">
        <v>0.88333333333336483</v>
      </c>
      <c r="I336" s="59">
        <v>36.320000000006985</v>
      </c>
      <c r="J336" s="59" t="str">
        <f t="shared" si="44"/>
        <v>G</v>
      </c>
      <c r="K336" s="59" t="str">
        <f t="shared" si="45"/>
        <v>C</v>
      </c>
      <c r="L336" s="59" t="str">
        <f t="shared" si="46"/>
        <v>E</v>
      </c>
      <c r="M336" s="59" t="str">
        <f>INDEX('Cenário base'!$O$28:$O$33,MATCH(BD!N336,'Cenário base'!$P$28:$P$33,0))</f>
        <v>B</v>
      </c>
      <c r="N336" t="str">
        <f t="shared" si="47"/>
        <v>EIT-EST</v>
      </c>
      <c r="O336">
        <f>COUNTIF('Cenário base'!$P$28:$P$33,BD!N336)</f>
        <v>1</v>
      </c>
    </row>
    <row r="337" spans="1:15" x14ac:dyDescent="0.25">
      <c r="A337" t="s">
        <v>63</v>
      </c>
      <c r="B337" t="s">
        <v>78</v>
      </c>
      <c r="C337" t="s">
        <v>21</v>
      </c>
      <c r="D337" t="s">
        <v>18</v>
      </c>
      <c r="E337" s="112">
        <v>175</v>
      </c>
      <c r="F337" s="112">
        <v>0</v>
      </c>
      <c r="G337" t="s">
        <v>49</v>
      </c>
      <c r="H337" s="59">
        <v>16.550000000000029</v>
      </c>
      <c r="I337" s="59">
        <v>542.77999999999884</v>
      </c>
      <c r="J337" s="59" t="str">
        <f t="shared" si="44"/>
        <v>G</v>
      </c>
      <c r="K337" s="59" t="str">
        <f t="shared" si="45"/>
        <v>C</v>
      </c>
      <c r="L337" s="59" t="str">
        <f t="shared" si="46"/>
        <v>E</v>
      </c>
      <c r="M337" s="59" t="str">
        <f>INDEX('Cenário base'!$O$28:$O$33,MATCH(BD!N337,'Cenário base'!$P$28:$P$33,0))</f>
        <v>C</v>
      </c>
      <c r="N337" t="str">
        <f t="shared" si="47"/>
        <v>EST-P48</v>
      </c>
      <c r="O337">
        <f>COUNTIF('Cenário base'!$P$28:$P$33,BD!N337)</f>
        <v>1</v>
      </c>
    </row>
    <row r="338" spans="1:15" x14ac:dyDescent="0.25">
      <c r="A338" t="s">
        <v>63</v>
      </c>
      <c r="B338" t="s">
        <v>78</v>
      </c>
      <c r="C338" t="s">
        <v>20</v>
      </c>
      <c r="D338" t="s">
        <v>25</v>
      </c>
      <c r="E338" s="112">
        <v>175</v>
      </c>
      <c r="F338" s="112">
        <v>0</v>
      </c>
      <c r="G338" t="s">
        <v>49</v>
      </c>
      <c r="H338" s="59">
        <v>0</v>
      </c>
      <c r="I338" s="59">
        <v>0</v>
      </c>
      <c r="J338" s="59" t="str">
        <f t="shared" si="44"/>
        <v>G</v>
      </c>
      <c r="K338" s="59" t="str">
        <f t="shared" si="45"/>
        <v>C</v>
      </c>
      <c r="L338" s="59" t="str">
        <f t="shared" si="46"/>
        <v>E</v>
      </c>
      <c r="M338" s="59" t="str">
        <f>INDEX('Cenário base'!$O$28:$O$33,MATCH(BD!N338,'Cenário base'!$P$28:$P$33,0))</f>
        <v>D</v>
      </c>
      <c r="N338" t="str">
        <f t="shared" si="47"/>
        <v>EIT-P49</v>
      </c>
      <c r="O338">
        <f>COUNTIF('Cenário base'!$P$28:$P$33,BD!N338)</f>
        <v>1</v>
      </c>
    </row>
    <row r="339" spans="1:15" x14ac:dyDescent="0.25">
      <c r="A339" t="s">
        <v>63</v>
      </c>
      <c r="B339" t="s">
        <v>78</v>
      </c>
      <c r="C339" t="s">
        <v>20</v>
      </c>
      <c r="D339" t="s">
        <v>25</v>
      </c>
      <c r="E339" s="112">
        <v>175</v>
      </c>
      <c r="F339" s="112">
        <v>0</v>
      </c>
      <c r="H339" s="59">
        <v>0</v>
      </c>
      <c r="I339" s="59">
        <v>0</v>
      </c>
      <c r="J339" s="59" t="str">
        <f t="shared" si="44"/>
        <v>G</v>
      </c>
      <c r="K339" s="59" t="str">
        <f t="shared" si="45"/>
        <v>C</v>
      </c>
      <c r="L339" s="59" t="str">
        <f t="shared" si="46"/>
        <v>E</v>
      </c>
      <c r="M339" s="59" t="str">
        <f>INDEX('Cenário base'!$O$28:$O$33,MATCH(BD!N339,'Cenário base'!$P$28:$P$33,0))</f>
        <v>D</v>
      </c>
      <c r="N339" t="str">
        <f t="shared" si="47"/>
        <v>EIT-P49</v>
      </c>
      <c r="O339">
        <f>COUNTIF('Cenário base'!$P$28:$P$33,BD!N339)</f>
        <v>1</v>
      </c>
    </row>
    <row r="340" spans="1:15" x14ac:dyDescent="0.25">
      <c r="A340" t="s">
        <v>63</v>
      </c>
      <c r="B340" t="s">
        <v>78</v>
      </c>
      <c r="C340" t="s">
        <v>21</v>
      </c>
      <c r="D340" t="s">
        <v>27</v>
      </c>
      <c r="E340" s="112">
        <v>175</v>
      </c>
      <c r="F340" s="112">
        <v>0</v>
      </c>
      <c r="G340" t="s">
        <v>49</v>
      </c>
      <c r="H340" s="59">
        <v>0</v>
      </c>
      <c r="I340" s="59">
        <v>0</v>
      </c>
      <c r="J340" s="59" t="str">
        <f t="shared" si="44"/>
        <v>G</v>
      </c>
      <c r="K340" s="59" t="str">
        <f t="shared" si="45"/>
        <v>C</v>
      </c>
      <c r="L340" s="59" t="str">
        <f t="shared" si="46"/>
        <v>E</v>
      </c>
      <c r="M340" s="59" t="str">
        <f>INDEX('Cenário base'!$O$28:$O$33,MATCH(BD!N340,'Cenário base'!$P$28:$P$33,0))</f>
        <v>E</v>
      </c>
      <c r="N340" t="str">
        <f t="shared" si="47"/>
        <v>EST-P50</v>
      </c>
      <c r="O340">
        <f>COUNTIF('Cenário base'!$P$28:$P$33,BD!N340)</f>
        <v>1</v>
      </c>
    </row>
    <row r="341" spans="1:15" x14ac:dyDescent="0.25">
      <c r="A341" t="s">
        <v>63</v>
      </c>
      <c r="B341" t="s">
        <v>78</v>
      </c>
      <c r="C341" t="s">
        <v>21</v>
      </c>
      <c r="D341" t="s">
        <v>27</v>
      </c>
      <c r="E341" s="112">
        <v>175</v>
      </c>
      <c r="F341" s="112">
        <v>0</v>
      </c>
      <c r="H341" s="59">
        <v>0</v>
      </c>
      <c r="I341" s="59">
        <v>0</v>
      </c>
      <c r="J341" s="59" t="str">
        <f t="shared" si="44"/>
        <v>G</v>
      </c>
      <c r="K341" s="59" t="str">
        <f t="shared" si="45"/>
        <v>C</v>
      </c>
      <c r="L341" s="59" t="str">
        <f t="shared" si="46"/>
        <v>E</v>
      </c>
      <c r="M341" s="59" t="str">
        <f>INDEX('Cenário base'!$O$28:$O$33,MATCH(BD!N341,'Cenário base'!$P$28:$P$33,0))</f>
        <v>E</v>
      </c>
      <c r="N341" t="str">
        <f t="shared" si="47"/>
        <v>EST-P50</v>
      </c>
      <c r="O341">
        <f>COUNTIF('Cenário base'!$P$28:$P$33,BD!N341)</f>
        <v>1</v>
      </c>
    </row>
    <row r="342" spans="1:15" x14ac:dyDescent="0.25">
      <c r="A342" t="s">
        <v>63</v>
      </c>
      <c r="B342" t="s">
        <v>78</v>
      </c>
      <c r="C342" t="s">
        <v>27</v>
      </c>
      <c r="D342" t="s">
        <v>28</v>
      </c>
      <c r="E342" s="112">
        <v>175</v>
      </c>
      <c r="F342" s="112">
        <v>0</v>
      </c>
      <c r="H342" s="59">
        <v>0</v>
      </c>
      <c r="I342" s="59">
        <v>0</v>
      </c>
      <c r="J342" s="59" t="str">
        <f t="shared" si="44"/>
        <v>G</v>
      </c>
      <c r="K342" s="59" t="str">
        <f t="shared" si="45"/>
        <v>C</v>
      </c>
      <c r="L342" s="59" t="str">
        <f t="shared" si="46"/>
        <v>E</v>
      </c>
      <c r="M342" s="59" t="str">
        <f>INDEX('Cenário base'!$O$28:$O$33,MATCH(BD!N342,'Cenário base'!$P$28:$P$33,0))</f>
        <v>E*</v>
      </c>
      <c r="N342" t="str">
        <f t="shared" si="47"/>
        <v>P50-P51</v>
      </c>
      <c r="O342">
        <f>COUNTIF('Cenário base'!$P$28:$P$33,BD!N342)</f>
        <v>1</v>
      </c>
    </row>
    <row r="343" spans="1:15" x14ac:dyDescent="0.25">
      <c r="A343" t="s">
        <v>64</v>
      </c>
      <c r="B343" t="s">
        <v>78</v>
      </c>
      <c r="C343" t="s">
        <v>19</v>
      </c>
      <c r="D343" t="s">
        <v>20</v>
      </c>
      <c r="E343" s="112">
        <v>41</v>
      </c>
      <c r="F343" s="112">
        <v>134</v>
      </c>
      <c r="H343" s="59">
        <v>10.633333333333329</v>
      </c>
      <c r="I343" s="59">
        <v>153.32829965300016</v>
      </c>
      <c r="J343" s="59" t="str">
        <f t="shared" si="44"/>
        <v>G</v>
      </c>
      <c r="K343" s="59" t="str">
        <f t="shared" si="45"/>
        <v>C</v>
      </c>
      <c r="L343" s="59" t="str">
        <f t="shared" si="46"/>
        <v>I</v>
      </c>
      <c r="M343" s="59" t="str">
        <f>INDEX('Cenário base'!$O$28:$O$33,MATCH(BD!N343,'Cenário base'!$P$28:$P$33,0))</f>
        <v>A</v>
      </c>
      <c r="N343" t="str">
        <f t="shared" ref="N343:N353" si="48">LEFT(RIGHT(C343,4),3)&amp;"-"&amp;LEFT(RIGHT(D343,4),3)</f>
        <v>P47-EIT</v>
      </c>
      <c r="O343">
        <f>COUNTIF('Cenário base'!$P$28:$P$33,BD!N343)</f>
        <v>1</v>
      </c>
    </row>
    <row r="344" spans="1:15" x14ac:dyDescent="0.25">
      <c r="A344" t="s">
        <v>64</v>
      </c>
      <c r="B344" t="s">
        <v>78</v>
      </c>
      <c r="C344" t="s">
        <v>20</v>
      </c>
      <c r="D344" t="s">
        <v>21</v>
      </c>
      <c r="E344" s="112">
        <v>41</v>
      </c>
      <c r="F344" s="112">
        <v>134</v>
      </c>
      <c r="H344" s="59">
        <v>2.3833333333333293</v>
      </c>
      <c r="I344" s="59">
        <v>44.583505302000013</v>
      </c>
      <c r="J344" s="59" t="str">
        <f t="shared" si="44"/>
        <v>G</v>
      </c>
      <c r="K344" s="59" t="str">
        <f t="shared" si="45"/>
        <v>C</v>
      </c>
      <c r="L344" s="59" t="str">
        <f t="shared" si="46"/>
        <v>I</v>
      </c>
      <c r="M344" s="59" t="str">
        <f>INDEX('Cenário base'!$O$28:$O$33,MATCH(BD!N344,'Cenário base'!$P$28:$P$33,0))</f>
        <v>B</v>
      </c>
      <c r="N344" t="str">
        <f t="shared" si="48"/>
        <v>EIT-EST</v>
      </c>
      <c r="O344">
        <f>COUNTIF('Cenário base'!$P$28:$P$33,BD!N344)</f>
        <v>1</v>
      </c>
    </row>
    <row r="345" spans="1:15" x14ac:dyDescent="0.25">
      <c r="A345" t="s">
        <v>64</v>
      </c>
      <c r="B345" t="s">
        <v>78</v>
      </c>
      <c r="C345" t="s">
        <v>21</v>
      </c>
      <c r="D345" t="s">
        <v>18</v>
      </c>
      <c r="E345" s="112">
        <v>41</v>
      </c>
      <c r="F345" s="112">
        <v>134</v>
      </c>
      <c r="H345" s="59">
        <v>17.883333333333344</v>
      </c>
      <c r="I345" s="59">
        <v>579.96858873100007</v>
      </c>
      <c r="J345" s="59" t="str">
        <f t="shared" si="44"/>
        <v>G</v>
      </c>
      <c r="K345" s="59" t="str">
        <f t="shared" si="45"/>
        <v>C</v>
      </c>
      <c r="L345" s="59" t="str">
        <f t="shared" si="46"/>
        <v>I</v>
      </c>
      <c r="M345" s="59" t="str">
        <f>INDEX('Cenário base'!$O$28:$O$33,MATCH(BD!N345,'Cenário base'!$P$28:$P$33,0))</f>
        <v>C</v>
      </c>
      <c r="N345" t="str">
        <f t="shared" si="48"/>
        <v>EST-P48</v>
      </c>
      <c r="O345">
        <f>COUNTIF('Cenário base'!$P$28:$P$33,BD!N345)</f>
        <v>1</v>
      </c>
    </row>
    <row r="346" spans="1:15" x14ac:dyDescent="0.25">
      <c r="A346" t="s">
        <v>64</v>
      </c>
      <c r="B346" t="s">
        <v>78</v>
      </c>
      <c r="C346" t="s">
        <v>19</v>
      </c>
      <c r="D346" t="s">
        <v>20</v>
      </c>
      <c r="E346" s="112">
        <v>41</v>
      </c>
      <c r="F346" s="112">
        <v>134</v>
      </c>
      <c r="G346" t="s">
        <v>49</v>
      </c>
      <c r="H346" s="59">
        <v>7.2333333333333281</v>
      </c>
      <c r="I346" s="59">
        <v>140.11000000000013</v>
      </c>
      <c r="J346" s="59" t="str">
        <f t="shared" si="44"/>
        <v>G</v>
      </c>
      <c r="K346" s="59" t="str">
        <f t="shared" si="45"/>
        <v>C</v>
      </c>
      <c r="L346" s="59" t="str">
        <f t="shared" si="46"/>
        <v>I</v>
      </c>
      <c r="M346" s="59" t="str">
        <f>INDEX('Cenário base'!$O$28:$O$33,MATCH(BD!N346,'Cenário base'!$P$28:$P$33,0))</f>
        <v>A</v>
      </c>
      <c r="N346" t="str">
        <f t="shared" si="48"/>
        <v>P47-EIT</v>
      </c>
      <c r="O346">
        <f>COUNTIF('Cenário base'!$P$28:$P$33,BD!N346)</f>
        <v>1</v>
      </c>
    </row>
    <row r="347" spans="1:15" x14ac:dyDescent="0.25">
      <c r="A347" t="s">
        <v>64</v>
      </c>
      <c r="B347" t="s">
        <v>78</v>
      </c>
      <c r="C347" t="s">
        <v>20</v>
      </c>
      <c r="D347" t="s">
        <v>21</v>
      </c>
      <c r="E347" s="112">
        <v>41</v>
      </c>
      <c r="F347" s="112">
        <v>134</v>
      </c>
      <c r="G347" t="s">
        <v>49</v>
      </c>
      <c r="H347" s="59">
        <v>0.36666666666667069</v>
      </c>
      <c r="I347" s="59">
        <v>40.740000000000009</v>
      </c>
      <c r="J347" s="59" t="str">
        <f t="shared" si="44"/>
        <v>G</v>
      </c>
      <c r="K347" s="59" t="str">
        <f t="shared" si="45"/>
        <v>C</v>
      </c>
      <c r="L347" s="59" t="str">
        <f t="shared" si="46"/>
        <v>I</v>
      </c>
      <c r="M347" s="59" t="str">
        <f>INDEX('Cenário base'!$O$28:$O$33,MATCH(BD!N347,'Cenário base'!$P$28:$P$33,0))</f>
        <v>B</v>
      </c>
      <c r="N347" t="str">
        <f t="shared" si="48"/>
        <v>EIT-EST</v>
      </c>
      <c r="O347">
        <f>COUNTIF('Cenário base'!$P$28:$P$33,BD!N347)</f>
        <v>1</v>
      </c>
    </row>
    <row r="348" spans="1:15" x14ac:dyDescent="0.25">
      <c r="A348" t="s">
        <v>64</v>
      </c>
      <c r="B348" t="s">
        <v>78</v>
      </c>
      <c r="C348" t="s">
        <v>21</v>
      </c>
      <c r="D348" t="s">
        <v>18</v>
      </c>
      <c r="E348" s="112">
        <v>41</v>
      </c>
      <c r="F348" s="112">
        <v>134</v>
      </c>
      <c r="G348" t="s">
        <v>49</v>
      </c>
      <c r="H348" s="59">
        <v>15.816666666666677</v>
      </c>
      <c r="I348" s="59">
        <v>529.97</v>
      </c>
      <c r="J348" s="59" t="str">
        <f t="shared" si="44"/>
        <v>G</v>
      </c>
      <c r="K348" s="59" t="str">
        <f t="shared" si="45"/>
        <v>C</v>
      </c>
      <c r="L348" s="59" t="str">
        <f t="shared" si="46"/>
        <v>I</v>
      </c>
      <c r="M348" s="59" t="str">
        <f>INDEX('Cenário base'!$O$28:$O$33,MATCH(BD!N348,'Cenário base'!$P$28:$P$33,0))</f>
        <v>C</v>
      </c>
      <c r="N348" t="str">
        <f t="shared" si="48"/>
        <v>EST-P48</v>
      </c>
      <c r="O348">
        <f>COUNTIF('Cenário base'!$P$28:$P$33,BD!N348)</f>
        <v>1</v>
      </c>
    </row>
    <row r="349" spans="1:15" x14ac:dyDescent="0.25">
      <c r="A349" t="s">
        <v>64</v>
      </c>
      <c r="B349" t="s">
        <v>78</v>
      </c>
      <c r="C349" t="s">
        <v>20</v>
      </c>
      <c r="D349" t="s">
        <v>25</v>
      </c>
      <c r="E349" s="112">
        <v>41</v>
      </c>
      <c r="F349" s="112">
        <v>134</v>
      </c>
      <c r="G349" t="s">
        <v>49</v>
      </c>
      <c r="H349" s="59">
        <v>0</v>
      </c>
      <c r="I349" s="59">
        <v>0</v>
      </c>
      <c r="J349" s="59" t="str">
        <f t="shared" si="44"/>
        <v>G</v>
      </c>
      <c r="K349" s="59" t="str">
        <f t="shared" si="45"/>
        <v>C</v>
      </c>
      <c r="L349" s="59" t="str">
        <f t="shared" si="46"/>
        <v>I</v>
      </c>
      <c r="M349" s="59" t="str">
        <f>INDEX('Cenário base'!$O$28:$O$33,MATCH(BD!N349,'Cenário base'!$P$28:$P$33,0))</f>
        <v>D</v>
      </c>
      <c r="N349" t="str">
        <f t="shared" si="48"/>
        <v>EIT-P49</v>
      </c>
      <c r="O349">
        <f>COUNTIF('Cenário base'!$P$28:$P$33,BD!N349)</f>
        <v>1</v>
      </c>
    </row>
    <row r="350" spans="1:15" x14ac:dyDescent="0.25">
      <c r="A350" t="s">
        <v>64</v>
      </c>
      <c r="B350" t="s">
        <v>78</v>
      </c>
      <c r="C350" t="s">
        <v>20</v>
      </c>
      <c r="D350" t="s">
        <v>25</v>
      </c>
      <c r="E350" s="112">
        <v>41</v>
      </c>
      <c r="F350" s="112">
        <v>134</v>
      </c>
      <c r="H350" s="59">
        <v>0</v>
      </c>
      <c r="I350" s="59">
        <v>0</v>
      </c>
      <c r="J350" s="59" t="str">
        <f t="shared" si="44"/>
        <v>G</v>
      </c>
      <c r="K350" s="59" t="str">
        <f t="shared" si="45"/>
        <v>C</v>
      </c>
      <c r="L350" s="59" t="str">
        <f t="shared" si="46"/>
        <v>I</v>
      </c>
      <c r="M350" s="59" t="str">
        <f>INDEX('Cenário base'!$O$28:$O$33,MATCH(BD!N350,'Cenário base'!$P$28:$P$33,0))</f>
        <v>D</v>
      </c>
      <c r="N350" t="str">
        <f t="shared" si="48"/>
        <v>EIT-P49</v>
      </c>
      <c r="O350">
        <f>COUNTIF('Cenário base'!$P$28:$P$33,BD!N350)</f>
        <v>1</v>
      </c>
    </row>
    <row r="351" spans="1:15" x14ac:dyDescent="0.25">
      <c r="A351" t="s">
        <v>64</v>
      </c>
      <c r="B351" t="s">
        <v>78</v>
      </c>
      <c r="C351" t="s">
        <v>21</v>
      </c>
      <c r="D351" t="s">
        <v>27</v>
      </c>
      <c r="E351" s="112">
        <v>41</v>
      </c>
      <c r="F351" s="112">
        <v>134</v>
      </c>
      <c r="G351" t="s">
        <v>49</v>
      </c>
      <c r="H351" s="59">
        <v>0</v>
      </c>
      <c r="I351" s="59">
        <v>0</v>
      </c>
      <c r="J351" s="59" t="str">
        <f t="shared" si="44"/>
        <v>G</v>
      </c>
      <c r="K351" s="59" t="str">
        <f t="shared" si="45"/>
        <v>C</v>
      </c>
      <c r="L351" s="59" t="str">
        <f t="shared" si="46"/>
        <v>I</v>
      </c>
      <c r="M351" s="59" t="str">
        <f>INDEX('Cenário base'!$O$28:$O$33,MATCH(BD!N351,'Cenário base'!$P$28:$P$33,0))</f>
        <v>E</v>
      </c>
      <c r="N351" t="str">
        <f t="shared" si="48"/>
        <v>EST-P50</v>
      </c>
      <c r="O351">
        <f>COUNTIF('Cenário base'!$P$28:$P$33,BD!N351)</f>
        <v>1</v>
      </c>
    </row>
    <row r="352" spans="1:15" x14ac:dyDescent="0.25">
      <c r="A352" t="s">
        <v>64</v>
      </c>
      <c r="B352" t="s">
        <v>78</v>
      </c>
      <c r="C352" t="s">
        <v>21</v>
      </c>
      <c r="D352" t="s">
        <v>27</v>
      </c>
      <c r="E352" s="112">
        <v>41</v>
      </c>
      <c r="F352" s="112">
        <v>134</v>
      </c>
      <c r="H352" s="59">
        <v>0</v>
      </c>
      <c r="I352" s="59">
        <v>0</v>
      </c>
      <c r="J352" s="59" t="str">
        <f t="shared" si="44"/>
        <v>G</v>
      </c>
      <c r="K352" s="59" t="str">
        <f t="shared" si="45"/>
        <v>C</v>
      </c>
      <c r="L352" s="59" t="str">
        <f t="shared" si="46"/>
        <v>I</v>
      </c>
      <c r="M352" s="59" t="str">
        <f>INDEX('Cenário base'!$O$28:$O$33,MATCH(BD!N352,'Cenário base'!$P$28:$P$33,0))</f>
        <v>E</v>
      </c>
      <c r="N352" t="str">
        <f t="shared" si="48"/>
        <v>EST-P50</v>
      </c>
      <c r="O352">
        <f>COUNTIF('Cenário base'!$P$28:$P$33,BD!N352)</f>
        <v>1</v>
      </c>
    </row>
    <row r="353" spans="1:15" x14ac:dyDescent="0.25">
      <c r="A353" t="s">
        <v>64</v>
      </c>
      <c r="B353" t="s">
        <v>78</v>
      </c>
      <c r="C353" t="s">
        <v>27</v>
      </c>
      <c r="D353" t="s">
        <v>28</v>
      </c>
      <c r="E353" s="112">
        <v>41</v>
      </c>
      <c r="F353" s="112">
        <v>134</v>
      </c>
      <c r="H353" s="59">
        <v>0</v>
      </c>
      <c r="I353" s="59">
        <v>0</v>
      </c>
      <c r="J353" s="59" t="str">
        <f t="shared" si="44"/>
        <v>G</v>
      </c>
      <c r="K353" s="59" t="str">
        <f t="shared" si="45"/>
        <v>C</v>
      </c>
      <c r="L353" s="59" t="str">
        <f t="shared" si="46"/>
        <v>I</v>
      </c>
      <c r="M353" s="59" t="str">
        <f>INDEX('Cenário base'!$O$28:$O$33,MATCH(BD!N353,'Cenário base'!$P$28:$P$33,0))</f>
        <v>E*</v>
      </c>
      <c r="N353" t="str">
        <f t="shared" si="48"/>
        <v>P50-P51</v>
      </c>
      <c r="O353">
        <f>COUNTIF('Cenário base'!$P$28:$P$33,BD!N353)</f>
        <v>1</v>
      </c>
    </row>
    <row r="354" spans="1:15" x14ac:dyDescent="0.25">
      <c r="A354" t="s">
        <v>65</v>
      </c>
      <c r="B354" t="s">
        <v>78</v>
      </c>
      <c r="C354" t="s">
        <v>19</v>
      </c>
      <c r="D354" t="s">
        <v>20</v>
      </c>
      <c r="E354" s="112">
        <v>0</v>
      </c>
      <c r="F354" s="112">
        <v>175</v>
      </c>
      <c r="H354" s="59">
        <v>10.833333333333332</v>
      </c>
      <c r="I354" s="59">
        <v>113.52707020200002</v>
      </c>
      <c r="J354" s="59" t="str">
        <f t="shared" si="44"/>
        <v>G</v>
      </c>
      <c r="K354" s="59" t="str">
        <f t="shared" si="45"/>
        <v>V</v>
      </c>
      <c r="L354" s="59" t="str">
        <f t="shared" si="46"/>
        <v>I</v>
      </c>
      <c r="M354" s="59" t="str">
        <f>INDEX('Cenário base'!$O$28:$O$33,MATCH(BD!N354,'Cenário base'!$P$28:$P$33,0))</f>
        <v>A</v>
      </c>
      <c r="N354" t="str">
        <f t="shared" ref="N354:N364" si="49">LEFT(RIGHT(C354,4),3)&amp;"-"&amp;LEFT(RIGHT(D354,4),3)</f>
        <v>P47-EIT</v>
      </c>
      <c r="O354">
        <f>COUNTIF('Cenário base'!$P$28:$P$33,BD!N354)</f>
        <v>1</v>
      </c>
    </row>
    <row r="355" spans="1:15" x14ac:dyDescent="0.25">
      <c r="A355" t="s">
        <v>65</v>
      </c>
      <c r="B355" t="s">
        <v>78</v>
      </c>
      <c r="C355" t="s">
        <v>20</v>
      </c>
      <c r="D355" t="s">
        <v>21</v>
      </c>
      <c r="E355" s="112">
        <v>0</v>
      </c>
      <c r="F355" s="112">
        <v>175</v>
      </c>
      <c r="H355" s="59">
        <v>2.3666666666666734</v>
      </c>
      <c r="I355" s="59">
        <v>29.974035596999986</v>
      </c>
      <c r="J355" s="59" t="str">
        <f t="shared" si="44"/>
        <v>G</v>
      </c>
      <c r="K355" s="59" t="str">
        <f t="shared" si="45"/>
        <v>V</v>
      </c>
      <c r="L355" s="59" t="str">
        <f t="shared" si="46"/>
        <v>I</v>
      </c>
      <c r="M355" s="59" t="str">
        <f>INDEX('Cenário base'!$O$28:$O$33,MATCH(BD!N355,'Cenário base'!$P$28:$P$33,0))</f>
        <v>B</v>
      </c>
      <c r="N355" t="str">
        <f t="shared" si="49"/>
        <v>EIT-EST</v>
      </c>
      <c r="O355">
        <f>COUNTIF('Cenário base'!$P$28:$P$33,BD!N355)</f>
        <v>1</v>
      </c>
    </row>
    <row r="356" spans="1:15" x14ac:dyDescent="0.25">
      <c r="A356" t="s">
        <v>65</v>
      </c>
      <c r="B356" t="s">
        <v>78</v>
      </c>
      <c r="C356" t="s">
        <v>21</v>
      </c>
      <c r="D356" t="s">
        <v>18</v>
      </c>
      <c r="E356" s="112">
        <v>0</v>
      </c>
      <c r="F356" s="112">
        <v>175</v>
      </c>
      <c r="H356" s="59">
        <v>17.400000000000002</v>
      </c>
      <c r="I356" s="59">
        <v>377.24167765600009</v>
      </c>
      <c r="J356" s="59" t="str">
        <f t="shared" si="44"/>
        <v>G</v>
      </c>
      <c r="K356" s="59" t="str">
        <f t="shared" si="45"/>
        <v>V</v>
      </c>
      <c r="L356" s="59" t="str">
        <f t="shared" si="46"/>
        <v>I</v>
      </c>
      <c r="M356" s="59" t="str">
        <f>INDEX('Cenário base'!$O$28:$O$33,MATCH(BD!N356,'Cenário base'!$P$28:$P$33,0))</f>
        <v>C</v>
      </c>
      <c r="N356" t="str">
        <f t="shared" si="49"/>
        <v>EST-P48</v>
      </c>
      <c r="O356">
        <f>COUNTIF('Cenário base'!$P$28:$P$33,BD!N356)</f>
        <v>1</v>
      </c>
    </row>
    <row r="357" spans="1:15" x14ac:dyDescent="0.25">
      <c r="A357" t="s">
        <v>65</v>
      </c>
      <c r="B357" t="s">
        <v>78</v>
      </c>
      <c r="C357" t="s">
        <v>19</v>
      </c>
      <c r="D357" t="s">
        <v>20</v>
      </c>
      <c r="E357" s="112">
        <v>0</v>
      </c>
      <c r="F357" s="112">
        <v>175</v>
      </c>
      <c r="G357" t="s">
        <v>49</v>
      </c>
      <c r="H357" s="59">
        <v>7.2999999999999918</v>
      </c>
      <c r="I357" s="59">
        <v>103.74000000000001</v>
      </c>
      <c r="J357" s="59" t="str">
        <f t="shared" si="44"/>
        <v>G</v>
      </c>
      <c r="K357" s="59" t="str">
        <f t="shared" si="45"/>
        <v>V</v>
      </c>
      <c r="L357" s="59" t="str">
        <f t="shared" si="46"/>
        <v>I</v>
      </c>
      <c r="M357" s="59" t="str">
        <f>INDEX('Cenário base'!$O$28:$O$33,MATCH(BD!N357,'Cenário base'!$P$28:$P$33,0))</f>
        <v>A</v>
      </c>
      <c r="N357" t="str">
        <f t="shared" si="49"/>
        <v>P47-EIT</v>
      </c>
      <c r="O357">
        <f>COUNTIF('Cenário base'!$P$28:$P$33,BD!N357)</f>
        <v>1</v>
      </c>
    </row>
    <row r="358" spans="1:15" x14ac:dyDescent="0.25">
      <c r="A358" t="s">
        <v>65</v>
      </c>
      <c r="B358" t="s">
        <v>78</v>
      </c>
      <c r="C358" t="s">
        <v>20</v>
      </c>
      <c r="D358" t="s">
        <v>21</v>
      </c>
      <c r="E358" s="112">
        <v>0</v>
      </c>
      <c r="F358" s="112">
        <v>175</v>
      </c>
      <c r="G358" t="s">
        <v>49</v>
      </c>
      <c r="H358" s="59">
        <v>0.36666666666667069</v>
      </c>
      <c r="I358" s="59">
        <v>27.389999999999986</v>
      </c>
      <c r="J358" s="59" t="str">
        <f t="shared" si="44"/>
        <v>G</v>
      </c>
      <c r="K358" s="59" t="str">
        <f t="shared" si="45"/>
        <v>V</v>
      </c>
      <c r="L358" s="59" t="str">
        <f t="shared" si="46"/>
        <v>I</v>
      </c>
      <c r="M358" s="59" t="str">
        <f>INDEX('Cenário base'!$O$28:$O$33,MATCH(BD!N358,'Cenário base'!$P$28:$P$33,0))</f>
        <v>B</v>
      </c>
      <c r="N358" t="str">
        <f t="shared" si="49"/>
        <v>EIT-EST</v>
      </c>
      <c r="O358">
        <f>COUNTIF('Cenário base'!$P$28:$P$33,BD!N358)</f>
        <v>1</v>
      </c>
    </row>
    <row r="359" spans="1:15" x14ac:dyDescent="0.25">
      <c r="A359" t="s">
        <v>65</v>
      </c>
      <c r="B359" t="s">
        <v>78</v>
      </c>
      <c r="C359" t="s">
        <v>21</v>
      </c>
      <c r="D359" t="s">
        <v>18</v>
      </c>
      <c r="E359" s="112">
        <v>0</v>
      </c>
      <c r="F359" s="112">
        <v>175</v>
      </c>
      <c r="G359" t="s">
        <v>49</v>
      </c>
      <c r="H359" s="59">
        <v>15.316666666666659</v>
      </c>
      <c r="I359" s="59">
        <v>344.72</v>
      </c>
      <c r="J359" s="59" t="str">
        <f t="shared" si="44"/>
        <v>G</v>
      </c>
      <c r="K359" s="59" t="str">
        <f t="shared" si="45"/>
        <v>V</v>
      </c>
      <c r="L359" s="59" t="str">
        <f t="shared" si="46"/>
        <v>I</v>
      </c>
      <c r="M359" s="59" t="str">
        <f>INDEX('Cenário base'!$O$28:$O$33,MATCH(BD!N359,'Cenário base'!$P$28:$P$33,0))</f>
        <v>C</v>
      </c>
      <c r="N359" t="str">
        <f t="shared" si="49"/>
        <v>EST-P48</v>
      </c>
      <c r="O359">
        <f>COUNTIF('Cenário base'!$P$28:$P$33,BD!N359)</f>
        <v>1</v>
      </c>
    </row>
    <row r="360" spans="1:15" x14ac:dyDescent="0.25">
      <c r="A360" t="s">
        <v>65</v>
      </c>
      <c r="B360" t="s">
        <v>78</v>
      </c>
      <c r="C360" t="s">
        <v>20</v>
      </c>
      <c r="D360" t="s">
        <v>25</v>
      </c>
      <c r="E360" s="112">
        <v>0</v>
      </c>
      <c r="F360" s="112">
        <v>175</v>
      </c>
      <c r="G360" t="s">
        <v>49</v>
      </c>
      <c r="H360" s="59">
        <v>0</v>
      </c>
      <c r="I360" s="59">
        <v>0</v>
      </c>
      <c r="J360" s="59" t="str">
        <f t="shared" si="44"/>
        <v>G</v>
      </c>
      <c r="K360" s="59" t="str">
        <f t="shared" si="45"/>
        <v>V</v>
      </c>
      <c r="L360" s="59" t="str">
        <f t="shared" si="46"/>
        <v>I</v>
      </c>
      <c r="M360" s="59" t="str">
        <f>INDEX('Cenário base'!$O$28:$O$33,MATCH(BD!N360,'Cenário base'!$P$28:$P$33,0))</f>
        <v>D</v>
      </c>
      <c r="N360" t="str">
        <f t="shared" si="49"/>
        <v>EIT-P49</v>
      </c>
      <c r="O360">
        <f>COUNTIF('Cenário base'!$P$28:$P$33,BD!N360)</f>
        <v>1</v>
      </c>
    </row>
    <row r="361" spans="1:15" x14ac:dyDescent="0.25">
      <c r="A361" t="s">
        <v>65</v>
      </c>
      <c r="B361" t="s">
        <v>78</v>
      </c>
      <c r="C361" t="s">
        <v>20</v>
      </c>
      <c r="D361" t="s">
        <v>25</v>
      </c>
      <c r="E361" s="112">
        <v>0</v>
      </c>
      <c r="F361" s="112">
        <v>175</v>
      </c>
      <c r="H361" s="59">
        <v>0</v>
      </c>
      <c r="I361" s="59">
        <v>0</v>
      </c>
      <c r="J361" s="59" t="str">
        <f t="shared" si="44"/>
        <v>G</v>
      </c>
      <c r="K361" s="59" t="str">
        <f t="shared" si="45"/>
        <v>V</v>
      </c>
      <c r="L361" s="59" t="str">
        <f t="shared" si="46"/>
        <v>I</v>
      </c>
      <c r="M361" s="59" t="str">
        <f>INDEX('Cenário base'!$O$28:$O$33,MATCH(BD!N361,'Cenário base'!$P$28:$P$33,0))</f>
        <v>D</v>
      </c>
      <c r="N361" t="str">
        <f t="shared" si="49"/>
        <v>EIT-P49</v>
      </c>
      <c r="O361">
        <f>COUNTIF('Cenário base'!$P$28:$P$33,BD!N361)</f>
        <v>1</v>
      </c>
    </row>
    <row r="362" spans="1:15" x14ac:dyDescent="0.25">
      <c r="A362" t="s">
        <v>65</v>
      </c>
      <c r="B362" t="s">
        <v>78</v>
      </c>
      <c r="C362" t="s">
        <v>21</v>
      </c>
      <c r="D362" t="s">
        <v>27</v>
      </c>
      <c r="E362" s="112">
        <v>0</v>
      </c>
      <c r="F362" s="112">
        <v>175</v>
      </c>
      <c r="G362" t="s">
        <v>49</v>
      </c>
      <c r="H362" s="59">
        <v>0</v>
      </c>
      <c r="I362" s="59">
        <v>0</v>
      </c>
      <c r="J362" s="59" t="str">
        <f t="shared" si="44"/>
        <v>G</v>
      </c>
      <c r="K362" s="59" t="str">
        <f t="shared" si="45"/>
        <v>V</v>
      </c>
      <c r="L362" s="59" t="str">
        <f t="shared" si="46"/>
        <v>I</v>
      </c>
      <c r="M362" s="59" t="str">
        <f>INDEX('Cenário base'!$O$28:$O$33,MATCH(BD!N362,'Cenário base'!$P$28:$P$33,0))</f>
        <v>E</v>
      </c>
      <c r="N362" t="str">
        <f t="shared" si="49"/>
        <v>EST-P50</v>
      </c>
      <c r="O362">
        <f>COUNTIF('Cenário base'!$P$28:$P$33,BD!N362)</f>
        <v>1</v>
      </c>
    </row>
    <row r="363" spans="1:15" x14ac:dyDescent="0.25">
      <c r="A363" t="s">
        <v>65</v>
      </c>
      <c r="B363" t="s">
        <v>78</v>
      </c>
      <c r="C363" t="s">
        <v>21</v>
      </c>
      <c r="D363" t="s">
        <v>27</v>
      </c>
      <c r="E363" s="112">
        <v>0</v>
      </c>
      <c r="F363" s="112">
        <v>175</v>
      </c>
      <c r="H363" s="59">
        <v>0</v>
      </c>
      <c r="I363" s="59">
        <v>0</v>
      </c>
      <c r="J363" s="59" t="str">
        <f t="shared" si="44"/>
        <v>G</v>
      </c>
      <c r="K363" s="59" t="str">
        <f t="shared" si="45"/>
        <v>V</v>
      </c>
      <c r="L363" s="59" t="str">
        <f t="shared" si="46"/>
        <v>I</v>
      </c>
      <c r="M363" s="59" t="str">
        <f>INDEX('Cenário base'!$O$28:$O$33,MATCH(BD!N363,'Cenário base'!$P$28:$P$33,0))</f>
        <v>E</v>
      </c>
      <c r="N363" t="str">
        <f t="shared" si="49"/>
        <v>EST-P50</v>
      </c>
      <c r="O363">
        <f>COUNTIF('Cenário base'!$P$28:$P$33,BD!N363)</f>
        <v>1</v>
      </c>
    </row>
    <row r="364" spans="1:15" x14ac:dyDescent="0.25">
      <c r="A364" t="s">
        <v>65</v>
      </c>
      <c r="B364" t="s">
        <v>78</v>
      </c>
      <c r="C364" t="s">
        <v>27</v>
      </c>
      <c r="D364" t="s">
        <v>28</v>
      </c>
      <c r="E364" s="112">
        <v>0</v>
      </c>
      <c r="F364" s="112">
        <v>175</v>
      </c>
      <c r="H364" s="59">
        <v>0</v>
      </c>
      <c r="I364" s="59">
        <v>0</v>
      </c>
      <c r="J364" s="59" t="str">
        <f t="shared" si="44"/>
        <v>G</v>
      </c>
      <c r="K364" s="59" t="str">
        <f t="shared" si="45"/>
        <v>V</v>
      </c>
      <c r="L364" s="59" t="str">
        <f t="shared" si="46"/>
        <v>I</v>
      </c>
      <c r="M364" s="59" t="str">
        <f>INDEX('Cenário base'!$O$28:$O$33,MATCH(BD!N364,'Cenário base'!$P$28:$P$33,0))</f>
        <v>E*</v>
      </c>
      <c r="N364" t="str">
        <f t="shared" si="49"/>
        <v>P50-P51</v>
      </c>
      <c r="O364">
        <f>COUNTIF('Cenário base'!$P$28:$P$33,BD!N364)</f>
        <v>1</v>
      </c>
    </row>
    <row r="365" spans="1:15" x14ac:dyDescent="0.25">
      <c r="A365" t="s">
        <v>66</v>
      </c>
      <c r="B365" t="s">
        <v>78</v>
      </c>
      <c r="C365" t="s">
        <v>19</v>
      </c>
      <c r="D365" t="s">
        <v>20</v>
      </c>
      <c r="E365" s="112">
        <v>175</v>
      </c>
      <c r="F365" s="112">
        <v>0</v>
      </c>
      <c r="H365" s="59">
        <v>16.349999999999998</v>
      </c>
      <c r="I365" s="59">
        <v>303.38451582899557</v>
      </c>
      <c r="J365" s="59" t="str">
        <f t="shared" si="44"/>
        <v>G</v>
      </c>
      <c r="K365" s="59" t="str">
        <f t="shared" si="45"/>
        <v>C</v>
      </c>
      <c r="L365" s="59" t="str">
        <f t="shared" si="46"/>
        <v>E</v>
      </c>
      <c r="M365" s="59" t="str">
        <f>INDEX('Cenário base'!$O$28:$O$33,MATCH(BD!N365,'Cenário base'!$P$28:$P$33,0))</f>
        <v>A</v>
      </c>
      <c r="N365" t="str">
        <f t="shared" ref="N365:N375" si="50">LEFT(RIGHT(C365,4),3)&amp;"-"&amp;LEFT(RIGHT(D365,4),3)</f>
        <v>P47-EIT</v>
      </c>
      <c r="O365">
        <f>COUNTIF('Cenário base'!$P$28:$P$33,BD!N365)</f>
        <v>1</v>
      </c>
    </row>
    <row r="366" spans="1:15" x14ac:dyDescent="0.25">
      <c r="A366" t="s">
        <v>66</v>
      </c>
      <c r="B366" t="s">
        <v>78</v>
      </c>
      <c r="C366" t="s">
        <v>20</v>
      </c>
      <c r="D366" t="s">
        <v>21</v>
      </c>
      <c r="E366" s="112">
        <v>175</v>
      </c>
      <c r="F366" s="112">
        <v>0</v>
      </c>
      <c r="H366" s="59">
        <v>7.8666666666665641</v>
      </c>
      <c r="I366" s="59">
        <v>39.746512335999682</v>
      </c>
      <c r="J366" s="59" t="str">
        <f t="shared" si="44"/>
        <v>G</v>
      </c>
      <c r="K366" s="59" t="str">
        <f t="shared" si="45"/>
        <v>C</v>
      </c>
      <c r="L366" s="59" t="str">
        <f t="shared" si="46"/>
        <v>E</v>
      </c>
      <c r="M366" s="59" t="str">
        <f>INDEX('Cenário base'!$O$28:$O$33,MATCH(BD!N366,'Cenário base'!$P$28:$P$33,0))</f>
        <v>B</v>
      </c>
      <c r="N366" t="str">
        <f t="shared" si="50"/>
        <v>EIT-EST</v>
      </c>
      <c r="O366">
        <f>COUNTIF('Cenário base'!$P$28:$P$33,BD!N366)</f>
        <v>1</v>
      </c>
    </row>
    <row r="367" spans="1:15" x14ac:dyDescent="0.25">
      <c r="A367" t="s">
        <v>66</v>
      </c>
      <c r="B367" t="s">
        <v>78</v>
      </c>
      <c r="C367" t="s">
        <v>21</v>
      </c>
      <c r="D367" t="s">
        <v>18</v>
      </c>
      <c r="E367" s="112">
        <v>175</v>
      </c>
      <c r="F367" s="112">
        <v>0</v>
      </c>
      <c r="H367" s="59">
        <v>0</v>
      </c>
      <c r="I367" s="59">
        <v>0</v>
      </c>
      <c r="J367" s="59" t="str">
        <f t="shared" si="44"/>
        <v>G</v>
      </c>
      <c r="K367" s="59" t="str">
        <f t="shared" si="45"/>
        <v>C</v>
      </c>
      <c r="L367" s="59" t="str">
        <f t="shared" si="46"/>
        <v>E</v>
      </c>
      <c r="M367" s="59" t="str">
        <f>INDEX('Cenário base'!$O$28:$O$33,MATCH(BD!N367,'Cenário base'!$P$28:$P$33,0))</f>
        <v>C</v>
      </c>
      <c r="N367" t="str">
        <f t="shared" si="50"/>
        <v>EST-P48</v>
      </c>
      <c r="O367">
        <f>COUNTIF('Cenário base'!$P$28:$P$33,BD!N367)</f>
        <v>1</v>
      </c>
    </row>
    <row r="368" spans="1:15" x14ac:dyDescent="0.25">
      <c r="A368" t="s">
        <v>66</v>
      </c>
      <c r="B368" t="s">
        <v>78</v>
      </c>
      <c r="C368" t="s">
        <v>19</v>
      </c>
      <c r="D368" t="s">
        <v>20</v>
      </c>
      <c r="E368" s="112">
        <v>175</v>
      </c>
      <c r="F368" s="112">
        <v>0</v>
      </c>
      <c r="G368" t="s">
        <v>49</v>
      </c>
      <c r="H368" s="59">
        <v>9.3333333333334068</v>
      </c>
      <c r="I368" s="59">
        <v>277.22999999999593</v>
      </c>
      <c r="J368" s="59" t="str">
        <f t="shared" si="44"/>
        <v>G</v>
      </c>
      <c r="K368" s="59" t="str">
        <f t="shared" si="45"/>
        <v>C</v>
      </c>
      <c r="L368" s="59" t="str">
        <f t="shared" si="46"/>
        <v>E</v>
      </c>
      <c r="M368" s="59" t="str">
        <f>INDEX('Cenário base'!$O$28:$O$33,MATCH(BD!N368,'Cenário base'!$P$28:$P$33,0))</f>
        <v>A</v>
      </c>
      <c r="N368" t="str">
        <f t="shared" si="50"/>
        <v>P47-EIT</v>
      </c>
      <c r="O368">
        <f>COUNTIF('Cenário base'!$P$28:$P$33,BD!N368)</f>
        <v>1</v>
      </c>
    </row>
    <row r="369" spans="1:15" x14ac:dyDescent="0.25">
      <c r="A369" t="s">
        <v>66</v>
      </c>
      <c r="B369" t="s">
        <v>78</v>
      </c>
      <c r="C369" t="s">
        <v>20</v>
      </c>
      <c r="D369" t="s">
        <v>21</v>
      </c>
      <c r="E369" s="112">
        <v>175</v>
      </c>
      <c r="F369" s="112">
        <v>0</v>
      </c>
      <c r="G369" t="s">
        <v>49</v>
      </c>
      <c r="H369" s="59">
        <v>0.86666666666658898</v>
      </c>
      <c r="I369" s="59">
        <v>36.319999999999709</v>
      </c>
      <c r="J369" s="59" t="str">
        <f t="shared" si="44"/>
        <v>G</v>
      </c>
      <c r="K369" s="59" t="str">
        <f t="shared" si="45"/>
        <v>C</v>
      </c>
      <c r="L369" s="59" t="str">
        <f t="shared" si="46"/>
        <v>E</v>
      </c>
      <c r="M369" s="59" t="str">
        <f>INDEX('Cenário base'!$O$28:$O$33,MATCH(BD!N369,'Cenário base'!$P$28:$P$33,0))</f>
        <v>B</v>
      </c>
      <c r="N369" t="str">
        <f t="shared" si="50"/>
        <v>EIT-EST</v>
      </c>
      <c r="O369">
        <f>COUNTIF('Cenário base'!$P$28:$P$33,BD!N369)</f>
        <v>1</v>
      </c>
    </row>
    <row r="370" spans="1:15" x14ac:dyDescent="0.25">
      <c r="A370" t="s">
        <v>66</v>
      </c>
      <c r="B370" t="s">
        <v>78</v>
      </c>
      <c r="C370" t="s">
        <v>21</v>
      </c>
      <c r="D370" t="s">
        <v>18</v>
      </c>
      <c r="E370" s="112">
        <v>175</v>
      </c>
      <c r="F370" s="112">
        <v>0</v>
      </c>
      <c r="G370" t="s">
        <v>49</v>
      </c>
      <c r="H370" s="59">
        <v>0</v>
      </c>
      <c r="I370" s="59">
        <v>0</v>
      </c>
      <c r="J370" s="59" t="str">
        <f t="shared" si="44"/>
        <v>G</v>
      </c>
      <c r="K370" s="59" t="str">
        <f t="shared" si="45"/>
        <v>C</v>
      </c>
      <c r="L370" s="59" t="str">
        <f t="shared" si="46"/>
        <v>E</v>
      </c>
      <c r="M370" s="59" t="str">
        <f>INDEX('Cenário base'!$O$28:$O$33,MATCH(BD!N370,'Cenário base'!$P$28:$P$33,0))</f>
        <v>C</v>
      </c>
      <c r="N370" t="str">
        <f t="shared" si="50"/>
        <v>EST-P48</v>
      </c>
      <c r="O370">
        <f>COUNTIF('Cenário base'!$P$28:$P$33,BD!N370)</f>
        <v>1</v>
      </c>
    </row>
    <row r="371" spans="1:15" x14ac:dyDescent="0.25">
      <c r="A371" t="s">
        <v>66</v>
      </c>
      <c r="B371" t="s">
        <v>78</v>
      </c>
      <c r="C371" t="s">
        <v>20</v>
      </c>
      <c r="D371" t="s">
        <v>25</v>
      </c>
      <c r="E371" s="112">
        <v>175</v>
      </c>
      <c r="F371" s="112">
        <v>0</v>
      </c>
      <c r="G371" t="s">
        <v>49</v>
      </c>
      <c r="H371" s="59">
        <v>0</v>
      </c>
      <c r="I371" s="59">
        <v>0</v>
      </c>
      <c r="J371" s="59" t="str">
        <f t="shared" si="44"/>
        <v>G</v>
      </c>
      <c r="K371" s="59" t="str">
        <f t="shared" si="45"/>
        <v>C</v>
      </c>
      <c r="L371" s="59" t="str">
        <f t="shared" si="46"/>
        <v>E</v>
      </c>
      <c r="M371" s="59" t="str">
        <f>INDEX('Cenário base'!$O$28:$O$33,MATCH(BD!N371,'Cenário base'!$P$28:$P$33,0))</f>
        <v>D</v>
      </c>
      <c r="N371" t="str">
        <f t="shared" si="50"/>
        <v>EIT-P49</v>
      </c>
      <c r="O371">
        <f>COUNTIF('Cenário base'!$P$28:$P$33,BD!N371)</f>
        <v>1</v>
      </c>
    </row>
    <row r="372" spans="1:15" x14ac:dyDescent="0.25">
      <c r="A372" t="s">
        <v>66</v>
      </c>
      <c r="B372" t="s">
        <v>78</v>
      </c>
      <c r="C372" t="s">
        <v>20</v>
      </c>
      <c r="D372" t="s">
        <v>25</v>
      </c>
      <c r="E372" s="112">
        <v>175</v>
      </c>
      <c r="F372" s="112">
        <v>0</v>
      </c>
      <c r="H372" s="59">
        <v>0</v>
      </c>
      <c r="I372" s="59">
        <v>0</v>
      </c>
      <c r="J372" s="59" t="str">
        <f t="shared" si="44"/>
        <v>G</v>
      </c>
      <c r="K372" s="59" t="str">
        <f t="shared" si="45"/>
        <v>C</v>
      </c>
      <c r="L372" s="59" t="str">
        <f t="shared" si="46"/>
        <v>E</v>
      </c>
      <c r="M372" s="59" t="str">
        <f>INDEX('Cenário base'!$O$28:$O$33,MATCH(BD!N372,'Cenário base'!$P$28:$P$33,0))</f>
        <v>D</v>
      </c>
      <c r="N372" t="str">
        <f t="shared" si="50"/>
        <v>EIT-P49</v>
      </c>
      <c r="O372">
        <f>COUNTIF('Cenário base'!$P$28:$P$33,BD!N372)</f>
        <v>1</v>
      </c>
    </row>
    <row r="373" spans="1:15" x14ac:dyDescent="0.25">
      <c r="A373" t="s">
        <v>66</v>
      </c>
      <c r="B373" t="s">
        <v>78</v>
      </c>
      <c r="C373" t="s">
        <v>21</v>
      </c>
      <c r="D373" t="s">
        <v>27</v>
      </c>
      <c r="E373" s="112">
        <v>175</v>
      </c>
      <c r="F373" s="112">
        <v>0</v>
      </c>
      <c r="G373" t="s">
        <v>49</v>
      </c>
      <c r="H373" s="59">
        <v>15.600000000000041</v>
      </c>
      <c r="I373" s="59">
        <v>470.93000000000029</v>
      </c>
      <c r="J373" s="59" t="str">
        <f t="shared" si="44"/>
        <v>G</v>
      </c>
      <c r="K373" s="59" t="str">
        <f t="shared" si="45"/>
        <v>C</v>
      </c>
      <c r="L373" s="59" t="str">
        <f t="shared" si="46"/>
        <v>E</v>
      </c>
      <c r="M373" s="59" t="str">
        <f>INDEX('Cenário base'!$O$28:$O$33,MATCH(BD!N373,'Cenário base'!$P$28:$P$33,0))</f>
        <v>E</v>
      </c>
      <c r="N373" t="str">
        <f t="shared" si="50"/>
        <v>EST-P50</v>
      </c>
      <c r="O373">
        <f>COUNTIF('Cenário base'!$P$28:$P$33,BD!N373)</f>
        <v>1</v>
      </c>
    </row>
    <row r="374" spans="1:15" x14ac:dyDescent="0.25">
      <c r="A374" t="s">
        <v>66</v>
      </c>
      <c r="B374" t="s">
        <v>78</v>
      </c>
      <c r="C374" t="s">
        <v>21</v>
      </c>
      <c r="D374" t="s">
        <v>27</v>
      </c>
      <c r="E374" s="112">
        <v>175</v>
      </c>
      <c r="F374" s="112">
        <v>0</v>
      </c>
      <c r="H374" s="59">
        <v>19.316666666666755</v>
      </c>
      <c r="I374" s="59">
        <v>515.35861933900037</v>
      </c>
      <c r="J374" s="59" t="str">
        <f t="shared" si="44"/>
        <v>G</v>
      </c>
      <c r="K374" s="59" t="str">
        <f t="shared" si="45"/>
        <v>C</v>
      </c>
      <c r="L374" s="59" t="str">
        <f t="shared" si="46"/>
        <v>E</v>
      </c>
      <c r="M374" s="59" t="str">
        <f>INDEX('Cenário base'!$O$28:$O$33,MATCH(BD!N374,'Cenário base'!$P$28:$P$33,0))</f>
        <v>E</v>
      </c>
      <c r="N374" t="str">
        <f t="shared" si="50"/>
        <v>EST-P50</v>
      </c>
      <c r="O374">
        <f>COUNTIF('Cenário base'!$P$28:$P$33,BD!N374)</f>
        <v>1</v>
      </c>
    </row>
    <row r="375" spans="1:15" x14ac:dyDescent="0.25">
      <c r="A375" t="s">
        <v>66</v>
      </c>
      <c r="B375" t="s">
        <v>78</v>
      </c>
      <c r="C375" t="s">
        <v>27</v>
      </c>
      <c r="D375" t="s">
        <v>28</v>
      </c>
      <c r="E375" s="112">
        <v>175</v>
      </c>
      <c r="F375" s="112">
        <v>0</v>
      </c>
      <c r="H375" s="59">
        <v>22.966666666666686</v>
      </c>
      <c r="I375" s="59">
        <v>689.94998988099337</v>
      </c>
      <c r="J375" s="59" t="str">
        <f t="shared" si="44"/>
        <v>G</v>
      </c>
      <c r="K375" s="59" t="str">
        <f t="shared" si="45"/>
        <v>C</v>
      </c>
      <c r="L375" s="59" t="str">
        <f t="shared" si="46"/>
        <v>E</v>
      </c>
      <c r="M375" s="59" t="str">
        <f>INDEX('Cenário base'!$O$28:$O$33,MATCH(BD!N375,'Cenário base'!$P$28:$P$33,0))</f>
        <v>E*</v>
      </c>
      <c r="N375" t="str">
        <f t="shared" si="50"/>
        <v>P50-P51</v>
      </c>
      <c r="O375">
        <f>COUNTIF('Cenário base'!$P$28:$P$33,BD!N375)</f>
        <v>1</v>
      </c>
    </row>
    <row r="376" spans="1:15" x14ac:dyDescent="0.25">
      <c r="A376" t="s">
        <v>67</v>
      </c>
      <c r="B376" t="s">
        <v>78</v>
      </c>
      <c r="C376" t="s">
        <v>19</v>
      </c>
      <c r="D376" t="s">
        <v>20</v>
      </c>
      <c r="E376" s="112">
        <v>41</v>
      </c>
      <c r="F376" s="112">
        <v>134</v>
      </c>
      <c r="H376" s="59">
        <v>11.816666666666542</v>
      </c>
      <c r="I376" s="59">
        <v>211.62391397400015</v>
      </c>
      <c r="J376" s="59" t="str">
        <f t="shared" si="44"/>
        <v>G</v>
      </c>
      <c r="K376" s="59" t="str">
        <f t="shared" si="45"/>
        <v>C</v>
      </c>
      <c r="L376" s="59" t="str">
        <f t="shared" si="46"/>
        <v>I</v>
      </c>
      <c r="M376" s="59" t="str">
        <f>INDEX('Cenário base'!$O$28:$O$33,MATCH(BD!N376,'Cenário base'!$P$28:$P$33,0))</f>
        <v>A</v>
      </c>
      <c r="N376" t="str">
        <f t="shared" ref="N376:N386" si="51">LEFT(RIGHT(C376,4),3)&amp;"-"&amp;LEFT(RIGHT(D376,4),3)</f>
        <v>P47-EIT</v>
      </c>
      <c r="O376">
        <f>COUNTIF('Cenário base'!$P$28:$P$33,BD!N376)</f>
        <v>1</v>
      </c>
    </row>
    <row r="377" spans="1:15" x14ac:dyDescent="0.25">
      <c r="A377" t="s">
        <v>67</v>
      </c>
      <c r="B377" t="s">
        <v>78</v>
      </c>
      <c r="C377" t="s">
        <v>20</v>
      </c>
      <c r="D377" t="s">
        <v>21</v>
      </c>
      <c r="E377" s="112">
        <v>41</v>
      </c>
      <c r="F377" s="112">
        <v>134</v>
      </c>
      <c r="H377" s="59">
        <v>3.5833333333333073</v>
      </c>
      <c r="I377" s="59">
        <v>53.283526587000061</v>
      </c>
      <c r="J377" s="59" t="str">
        <f t="shared" si="44"/>
        <v>G</v>
      </c>
      <c r="K377" s="59" t="str">
        <f t="shared" si="45"/>
        <v>C</v>
      </c>
      <c r="L377" s="59" t="str">
        <f t="shared" si="46"/>
        <v>I</v>
      </c>
      <c r="M377" s="59" t="str">
        <f>INDEX('Cenário base'!$O$28:$O$33,MATCH(BD!N377,'Cenário base'!$P$28:$P$33,0))</f>
        <v>B</v>
      </c>
      <c r="N377" t="str">
        <f t="shared" si="51"/>
        <v>EIT-EST</v>
      </c>
      <c r="O377">
        <f>COUNTIF('Cenário base'!$P$28:$P$33,BD!N377)</f>
        <v>1</v>
      </c>
    </row>
    <row r="378" spans="1:15" x14ac:dyDescent="0.25">
      <c r="A378" t="s">
        <v>67</v>
      </c>
      <c r="B378" t="s">
        <v>78</v>
      </c>
      <c r="C378" t="s">
        <v>21</v>
      </c>
      <c r="D378" t="s">
        <v>18</v>
      </c>
      <c r="E378" s="112">
        <v>41</v>
      </c>
      <c r="F378" s="112">
        <v>134</v>
      </c>
      <c r="H378" s="59">
        <v>0</v>
      </c>
      <c r="I378" s="59">
        <v>0</v>
      </c>
      <c r="J378" s="59" t="str">
        <f t="shared" si="44"/>
        <v>G</v>
      </c>
      <c r="K378" s="59" t="str">
        <f t="shared" si="45"/>
        <v>C</v>
      </c>
      <c r="L378" s="59" t="str">
        <f t="shared" si="46"/>
        <v>I</v>
      </c>
      <c r="M378" s="59" t="str">
        <f>INDEX('Cenário base'!$O$28:$O$33,MATCH(BD!N378,'Cenário base'!$P$28:$P$33,0))</f>
        <v>C</v>
      </c>
      <c r="N378" t="str">
        <f t="shared" si="51"/>
        <v>EST-P48</v>
      </c>
      <c r="O378">
        <f>COUNTIF('Cenário base'!$P$28:$P$33,BD!N378)</f>
        <v>1</v>
      </c>
    </row>
    <row r="379" spans="1:15" x14ac:dyDescent="0.25">
      <c r="A379" t="s">
        <v>67</v>
      </c>
      <c r="B379" t="s">
        <v>78</v>
      </c>
      <c r="C379" t="s">
        <v>19</v>
      </c>
      <c r="D379" t="s">
        <v>20</v>
      </c>
      <c r="E379" s="112">
        <v>41</v>
      </c>
      <c r="F379" s="112">
        <v>134</v>
      </c>
      <c r="G379" t="s">
        <v>49</v>
      </c>
      <c r="H379" s="59">
        <v>8.4166666666666501</v>
      </c>
      <c r="I379" s="59">
        <v>193.38000000000011</v>
      </c>
      <c r="J379" s="59" t="str">
        <f t="shared" si="44"/>
        <v>G</v>
      </c>
      <c r="K379" s="59" t="str">
        <f t="shared" si="45"/>
        <v>C</v>
      </c>
      <c r="L379" s="59" t="str">
        <f t="shared" si="46"/>
        <v>I</v>
      </c>
      <c r="M379" s="59" t="str">
        <f>INDEX('Cenário base'!$O$28:$O$33,MATCH(BD!N379,'Cenário base'!$P$28:$P$33,0))</f>
        <v>A</v>
      </c>
      <c r="N379" t="str">
        <f t="shared" si="51"/>
        <v>P47-EIT</v>
      </c>
      <c r="O379">
        <f>COUNTIF('Cenário base'!$P$28:$P$33,BD!N379)</f>
        <v>1</v>
      </c>
    </row>
    <row r="380" spans="1:15" x14ac:dyDescent="0.25">
      <c r="A380" t="s">
        <v>67</v>
      </c>
      <c r="B380" t="s">
        <v>78</v>
      </c>
      <c r="C380" t="s">
        <v>20</v>
      </c>
      <c r="D380" t="s">
        <v>21</v>
      </c>
      <c r="E380" s="112">
        <v>41</v>
      </c>
      <c r="F380" s="112">
        <v>134</v>
      </c>
      <c r="G380" t="s">
        <v>49</v>
      </c>
      <c r="H380" s="59">
        <v>0.56666666666670196</v>
      </c>
      <c r="I380" s="59">
        <v>48.690000000000055</v>
      </c>
      <c r="J380" s="59" t="str">
        <f t="shared" si="44"/>
        <v>G</v>
      </c>
      <c r="K380" s="59" t="str">
        <f t="shared" si="45"/>
        <v>C</v>
      </c>
      <c r="L380" s="59" t="str">
        <f t="shared" si="46"/>
        <v>I</v>
      </c>
      <c r="M380" s="59" t="str">
        <f>INDEX('Cenário base'!$O$28:$O$33,MATCH(BD!N380,'Cenário base'!$P$28:$P$33,0))</f>
        <v>B</v>
      </c>
      <c r="N380" t="str">
        <f t="shared" si="51"/>
        <v>EIT-EST</v>
      </c>
      <c r="O380">
        <f>COUNTIF('Cenário base'!$P$28:$P$33,BD!N380)</f>
        <v>1</v>
      </c>
    </row>
    <row r="381" spans="1:15" x14ac:dyDescent="0.25">
      <c r="A381" t="s">
        <v>67</v>
      </c>
      <c r="B381" t="s">
        <v>78</v>
      </c>
      <c r="C381" t="s">
        <v>21</v>
      </c>
      <c r="D381" t="s">
        <v>18</v>
      </c>
      <c r="E381" s="112">
        <v>41</v>
      </c>
      <c r="F381" s="112">
        <v>134</v>
      </c>
      <c r="G381" t="s">
        <v>49</v>
      </c>
      <c r="H381" s="59">
        <v>0</v>
      </c>
      <c r="I381" s="59">
        <v>0</v>
      </c>
      <c r="J381" s="59" t="str">
        <f t="shared" si="44"/>
        <v>G</v>
      </c>
      <c r="K381" s="59" t="str">
        <f t="shared" si="45"/>
        <v>C</v>
      </c>
      <c r="L381" s="59" t="str">
        <f t="shared" si="46"/>
        <v>I</v>
      </c>
      <c r="M381" s="59" t="str">
        <f>INDEX('Cenário base'!$O$28:$O$33,MATCH(BD!N381,'Cenário base'!$P$28:$P$33,0))</f>
        <v>C</v>
      </c>
      <c r="N381" t="str">
        <f t="shared" si="51"/>
        <v>EST-P48</v>
      </c>
      <c r="O381">
        <f>COUNTIF('Cenário base'!$P$28:$P$33,BD!N381)</f>
        <v>1</v>
      </c>
    </row>
    <row r="382" spans="1:15" x14ac:dyDescent="0.25">
      <c r="A382" t="s">
        <v>67</v>
      </c>
      <c r="B382" t="s">
        <v>78</v>
      </c>
      <c r="C382" t="s">
        <v>20</v>
      </c>
      <c r="D382" t="s">
        <v>25</v>
      </c>
      <c r="E382" s="112">
        <v>41</v>
      </c>
      <c r="F382" s="112">
        <v>134</v>
      </c>
      <c r="G382" t="s">
        <v>49</v>
      </c>
      <c r="H382" s="59">
        <v>0</v>
      </c>
      <c r="I382" s="59">
        <v>0</v>
      </c>
      <c r="J382" s="59" t="str">
        <f t="shared" si="44"/>
        <v>G</v>
      </c>
      <c r="K382" s="59" t="str">
        <f t="shared" si="45"/>
        <v>C</v>
      </c>
      <c r="L382" s="59" t="str">
        <f t="shared" si="46"/>
        <v>I</v>
      </c>
      <c r="M382" s="59" t="str">
        <f>INDEX('Cenário base'!$O$28:$O$33,MATCH(BD!N382,'Cenário base'!$P$28:$P$33,0))</f>
        <v>D</v>
      </c>
      <c r="N382" t="str">
        <f t="shared" si="51"/>
        <v>EIT-P49</v>
      </c>
      <c r="O382">
        <f>COUNTIF('Cenário base'!$P$28:$P$33,BD!N382)</f>
        <v>1</v>
      </c>
    </row>
    <row r="383" spans="1:15" x14ac:dyDescent="0.25">
      <c r="A383" t="s">
        <v>67</v>
      </c>
      <c r="B383" t="s">
        <v>78</v>
      </c>
      <c r="C383" t="s">
        <v>20</v>
      </c>
      <c r="D383" t="s">
        <v>25</v>
      </c>
      <c r="E383" s="112">
        <v>41</v>
      </c>
      <c r="F383" s="112">
        <v>134</v>
      </c>
      <c r="H383" s="59">
        <v>0</v>
      </c>
      <c r="I383" s="59">
        <v>0</v>
      </c>
      <c r="J383" s="59" t="str">
        <f t="shared" si="44"/>
        <v>G</v>
      </c>
      <c r="K383" s="59" t="str">
        <f t="shared" si="45"/>
        <v>C</v>
      </c>
      <c r="L383" s="59" t="str">
        <f t="shared" si="46"/>
        <v>I</v>
      </c>
      <c r="M383" s="59" t="str">
        <f>INDEX('Cenário base'!$O$28:$O$33,MATCH(BD!N383,'Cenário base'!$P$28:$P$33,0))</f>
        <v>D</v>
      </c>
      <c r="N383" t="str">
        <f t="shared" si="51"/>
        <v>EIT-P49</v>
      </c>
      <c r="O383">
        <f>COUNTIF('Cenário base'!$P$28:$P$33,BD!N383)</f>
        <v>1</v>
      </c>
    </row>
    <row r="384" spans="1:15" x14ac:dyDescent="0.25">
      <c r="A384" t="s">
        <v>67</v>
      </c>
      <c r="B384" t="s">
        <v>78</v>
      </c>
      <c r="C384" t="s">
        <v>21</v>
      </c>
      <c r="D384" t="s">
        <v>27</v>
      </c>
      <c r="E384" s="112">
        <v>41</v>
      </c>
      <c r="F384" s="112">
        <v>134</v>
      </c>
      <c r="G384" t="s">
        <v>49</v>
      </c>
      <c r="H384" s="59">
        <v>12.433333333333412</v>
      </c>
      <c r="I384" s="59">
        <v>422.79999999999995</v>
      </c>
      <c r="J384" s="59" t="str">
        <f t="shared" si="44"/>
        <v>G</v>
      </c>
      <c r="K384" s="59" t="str">
        <f t="shared" si="45"/>
        <v>C</v>
      </c>
      <c r="L384" s="59" t="str">
        <f t="shared" si="46"/>
        <v>I</v>
      </c>
      <c r="M384" s="59" t="str">
        <f>INDEX('Cenário base'!$O$28:$O$33,MATCH(BD!N384,'Cenário base'!$P$28:$P$33,0))</f>
        <v>E</v>
      </c>
      <c r="N384" t="str">
        <f t="shared" si="51"/>
        <v>EST-P50</v>
      </c>
      <c r="O384">
        <f>COUNTIF('Cenário base'!$P$28:$P$33,BD!N384)</f>
        <v>1</v>
      </c>
    </row>
    <row r="385" spans="1:15" x14ac:dyDescent="0.25">
      <c r="A385" t="s">
        <v>67</v>
      </c>
      <c r="B385" t="s">
        <v>78</v>
      </c>
      <c r="C385" t="s">
        <v>21</v>
      </c>
      <c r="D385" t="s">
        <v>27</v>
      </c>
      <c r="E385" s="112">
        <v>41</v>
      </c>
      <c r="F385" s="112">
        <v>134</v>
      </c>
      <c r="H385" s="59">
        <v>15.583333333333425</v>
      </c>
      <c r="I385" s="59">
        <v>462.68792444000002</v>
      </c>
      <c r="J385" s="59" t="str">
        <f t="shared" si="44"/>
        <v>G</v>
      </c>
      <c r="K385" s="59" t="str">
        <f t="shared" si="45"/>
        <v>C</v>
      </c>
      <c r="L385" s="59" t="str">
        <f t="shared" si="46"/>
        <v>I</v>
      </c>
      <c r="M385" s="59" t="str">
        <f>INDEX('Cenário base'!$O$28:$O$33,MATCH(BD!N385,'Cenário base'!$P$28:$P$33,0))</f>
        <v>E</v>
      </c>
      <c r="N385" t="str">
        <f t="shared" si="51"/>
        <v>EST-P50</v>
      </c>
      <c r="O385">
        <f>COUNTIF('Cenário base'!$P$28:$P$33,BD!N385)</f>
        <v>1</v>
      </c>
    </row>
    <row r="386" spans="1:15" x14ac:dyDescent="0.25">
      <c r="A386" t="s">
        <v>67</v>
      </c>
      <c r="B386" t="s">
        <v>78</v>
      </c>
      <c r="C386" t="s">
        <v>27</v>
      </c>
      <c r="D386" t="s">
        <v>28</v>
      </c>
      <c r="E386" s="112">
        <v>41</v>
      </c>
      <c r="F386" s="112">
        <v>134</v>
      </c>
      <c r="H386" s="59">
        <v>25.116666666666703</v>
      </c>
      <c r="I386" s="59">
        <v>754.72411061800005</v>
      </c>
      <c r="J386" s="59" t="str">
        <f t="shared" si="44"/>
        <v>G</v>
      </c>
      <c r="K386" s="59" t="str">
        <f t="shared" si="45"/>
        <v>C</v>
      </c>
      <c r="L386" s="59" t="str">
        <f t="shared" si="46"/>
        <v>I</v>
      </c>
      <c r="M386" s="59" t="str">
        <f>INDEX('Cenário base'!$O$28:$O$33,MATCH(BD!N386,'Cenário base'!$P$28:$P$33,0))</f>
        <v>E*</v>
      </c>
      <c r="N386" t="str">
        <f t="shared" si="51"/>
        <v>P50-P51</v>
      </c>
      <c r="O386">
        <f>COUNTIF('Cenário base'!$P$28:$P$33,BD!N386)</f>
        <v>1</v>
      </c>
    </row>
    <row r="387" spans="1:15" x14ac:dyDescent="0.25">
      <c r="A387" t="s">
        <v>68</v>
      </c>
      <c r="B387" t="s">
        <v>78</v>
      </c>
      <c r="C387" t="s">
        <v>19</v>
      </c>
      <c r="D387" t="s">
        <v>20</v>
      </c>
      <c r="E387" s="112">
        <v>0</v>
      </c>
      <c r="F387" s="112">
        <v>175</v>
      </c>
      <c r="H387" s="59">
        <v>11.966666666666566</v>
      </c>
      <c r="I387" s="59">
        <v>140.43694735900004</v>
      </c>
      <c r="J387" s="59" t="str">
        <f t="shared" ref="J387:J421" si="52">LEFT($A387,1)</f>
        <v>G</v>
      </c>
      <c r="K387" s="59" t="str">
        <f t="shared" ref="K387:K421" si="53">LEFT(RIGHT($A387,2),1)</f>
        <v>V</v>
      </c>
      <c r="L387" s="59" t="str">
        <f t="shared" ref="L387:L421" si="54">RIGHT($A387,1)</f>
        <v>I</v>
      </c>
      <c r="M387" s="59" t="str">
        <f>INDEX('Cenário base'!$O$28:$O$33,MATCH(BD!N387,'Cenário base'!$P$28:$P$33,0))</f>
        <v>A</v>
      </c>
      <c r="N387" t="str">
        <f t="shared" ref="N387:N397" si="55">LEFT(RIGHT(C387,4),3)&amp;"-"&amp;LEFT(RIGHT(D387,4),3)</f>
        <v>P47-EIT</v>
      </c>
      <c r="O387">
        <f>COUNTIF('Cenário base'!$P$28:$P$33,BD!N387)</f>
        <v>1</v>
      </c>
    </row>
    <row r="388" spans="1:15" x14ac:dyDescent="0.25">
      <c r="A388" t="s">
        <v>68</v>
      </c>
      <c r="B388" t="s">
        <v>78</v>
      </c>
      <c r="C388" t="s">
        <v>20</v>
      </c>
      <c r="D388" t="s">
        <v>21</v>
      </c>
      <c r="E388" s="112">
        <v>0</v>
      </c>
      <c r="F388" s="112">
        <v>175</v>
      </c>
      <c r="H388" s="59">
        <v>3.5833333333333073</v>
      </c>
      <c r="I388" s="59">
        <v>34.887632523999876</v>
      </c>
      <c r="J388" s="59" t="str">
        <f t="shared" si="52"/>
        <v>G</v>
      </c>
      <c r="K388" s="59" t="str">
        <f t="shared" si="53"/>
        <v>V</v>
      </c>
      <c r="L388" s="59" t="str">
        <f t="shared" si="54"/>
        <v>I</v>
      </c>
      <c r="M388" s="59" t="str">
        <f>INDEX('Cenário base'!$O$28:$O$33,MATCH(BD!N388,'Cenário base'!$P$28:$P$33,0))</f>
        <v>B</v>
      </c>
      <c r="N388" t="str">
        <f t="shared" si="55"/>
        <v>EIT-EST</v>
      </c>
      <c r="O388">
        <f>COUNTIF('Cenário base'!$P$28:$P$33,BD!N388)</f>
        <v>1</v>
      </c>
    </row>
    <row r="389" spans="1:15" x14ac:dyDescent="0.25">
      <c r="A389" t="s">
        <v>68</v>
      </c>
      <c r="B389" t="s">
        <v>78</v>
      </c>
      <c r="C389" t="s">
        <v>21</v>
      </c>
      <c r="D389" t="s">
        <v>18</v>
      </c>
      <c r="E389" s="112">
        <v>0</v>
      </c>
      <c r="F389" s="112">
        <v>175</v>
      </c>
      <c r="H389" s="59">
        <v>0</v>
      </c>
      <c r="I389" s="59">
        <v>0</v>
      </c>
      <c r="J389" s="59" t="str">
        <f t="shared" si="52"/>
        <v>G</v>
      </c>
      <c r="K389" s="59" t="str">
        <f t="shared" si="53"/>
        <v>V</v>
      </c>
      <c r="L389" s="59" t="str">
        <f t="shared" si="54"/>
        <v>I</v>
      </c>
      <c r="M389" s="59" t="str">
        <f>INDEX('Cenário base'!$O$28:$O$33,MATCH(BD!N389,'Cenário base'!$P$28:$P$33,0))</f>
        <v>C</v>
      </c>
      <c r="N389" t="str">
        <f t="shared" si="55"/>
        <v>EST-P48</v>
      </c>
      <c r="O389">
        <f>COUNTIF('Cenário base'!$P$28:$P$33,BD!N389)</f>
        <v>1</v>
      </c>
    </row>
    <row r="390" spans="1:15" x14ac:dyDescent="0.25">
      <c r="A390" t="s">
        <v>68</v>
      </c>
      <c r="B390" t="s">
        <v>78</v>
      </c>
      <c r="C390" t="s">
        <v>19</v>
      </c>
      <c r="D390" t="s">
        <v>20</v>
      </c>
      <c r="E390" s="112">
        <v>0</v>
      </c>
      <c r="F390" s="112">
        <v>175</v>
      </c>
      <c r="G390" t="s">
        <v>49</v>
      </c>
      <c r="H390" s="59">
        <v>8.4333333333332661</v>
      </c>
      <c r="I390" s="59">
        <v>128.33000000000004</v>
      </c>
      <c r="J390" s="59" t="str">
        <f t="shared" si="52"/>
        <v>G</v>
      </c>
      <c r="K390" s="59" t="str">
        <f t="shared" si="53"/>
        <v>V</v>
      </c>
      <c r="L390" s="59" t="str">
        <f t="shared" si="54"/>
        <v>I</v>
      </c>
      <c r="M390" s="59" t="str">
        <f>INDEX('Cenário base'!$O$28:$O$33,MATCH(BD!N390,'Cenário base'!$P$28:$P$33,0))</f>
        <v>A</v>
      </c>
      <c r="N390" t="str">
        <f t="shared" si="55"/>
        <v>P47-EIT</v>
      </c>
      <c r="O390">
        <f>COUNTIF('Cenário base'!$P$28:$P$33,BD!N390)</f>
        <v>1</v>
      </c>
    </row>
    <row r="391" spans="1:15" x14ac:dyDescent="0.25">
      <c r="A391" t="s">
        <v>68</v>
      </c>
      <c r="B391" t="s">
        <v>78</v>
      </c>
      <c r="C391" t="s">
        <v>20</v>
      </c>
      <c r="D391" t="s">
        <v>21</v>
      </c>
      <c r="E391" s="112">
        <v>0</v>
      </c>
      <c r="F391" s="112">
        <v>175</v>
      </c>
      <c r="G391" t="s">
        <v>49</v>
      </c>
      <c r="H391" s="59">
        <v>0.56666666666670196</v>
      </c>
      <c r="I391" s="59">
        <v>31.879999999999882</v>
      </c>
      <c r="J391" s="59" t="str">
        <f t="shared" si="52"/>
        <v>G</v>
      </c>
      <c r="K391" s="59" t="str">
        <f t="shared" si="53"/>
        <v>V</v>
      </c>
      <c r="L391" s="59" t="str">
        <f t="shared" si="54"/>
        <v>I</v>
      </c>
      <c r="M391" s="59" t="str">
        <f>INDEX('Cenário base'!$O$28:$O$33,MATCH(BD!N391,'Cenário base'!$P$28:$P$33,0))</f>
        <v>B</v>
      </c>
      <c r="N391" t="str">
        <f t="shared" si="55"/>
        <v>EIT-EST</v>
      </c>
      <c r="O391">
        <f>COUNTIF('Cenário base'!$P$28:$P$33,BD!N391)</f>
        <v>1</v>
      </c>
    </row>
    <row r="392" spans="1:15" x14ac:dyDescent="0.25">
      <c r="A392" t="s">
        <v>68</v>
      </c>
      <c r="B392" t="s">
        <v>78</v>
      </c>
      <c r="C392" t="s">
        <v>21</v>
      </c>
      <c r="D392" t="s">
        <v>18</v>
      </c>
      <c r="E392" s="112">
        <v>0</v>
      </c>
      <c r="F392" s="112">
        <v>175</v>
      </c>
      <c r="G392" t="s">
        <v>49</v>
      </c>
      <c r="H392" s="59">
        <v>0</v>
      </c>
      <c r="I392" s="59">
        <v>0</v>
      </c>
      <c r="J392" s="59" t="str">
        <f t="shared" si="52"/>
        <v>G</v>
      </c>
      <c r="K392" s="59" t="str">
        <f t="shared" si="53"/>
        <v>V</v>
      </c>
      <c r="L392" s="59" t="str">
        <f t="shared" si="54"/>
        <v>I</v>
      </c>
      <c r="M392" s="59" t="str">
        <f>INDEX('Cenário base'!$O$28:$O$33,MATCH(BD!N392,'Cenário base'!$P$28:$P$33,0))</f>
        <v>C</v>
      </c>
      <c r="N392" t="str">
        <f t="shared" si="55"/>
        <v>EST-P48</v>
      </c>
      <c r="O392">
        <f>COUNTIF('Cenário base'!$P$28:$P$33,BD!N392)</f>
        <v>1</v>
      </c>
    </row>
    <row r="393" spans="1:15" x14ac:dyDescent="0.25">
      <c r="A393" t="s">
        <v>68</v>
      </c>
      <c r="B393" t="s">
        <v>78</v>
      </c>
      <c r="C393" t="s">
        <v>20</v>
      </c>
      <c r="D393" t="s">
        <v>25</v>
      </c>
      <c r="E393" s="112">
        <v>0</v>
      </c>
      <c r="F393" s="112">
        <v>175</v>
      </c>
      <c r="G393" t="s">
        <v>49</v>
      </c>
      <c r="H393" s="59">
        <v>0</v>
      </c>
      <c r="I393" s="59">
        <v>0</v>
      </c>
      <c r="J393" s="59" t="str">
        <f t="shared" si="52"/>
        <v>G</v>
      </c>
      <c r="K393" s="59" t="str">
        <f t="shared" si="53"/>
        <v>V</v>
      </c>
      <c r="L393" s="59" t="str">
        <f t="shared" si="54"/>
        <v>I</v>
      </c>
      <c r="M393" s="59" t="str">
        <f>INDEX('Cenário base'!$O$28:$O$33,MATCH(BD!N393,'Cenário base'!$P$28:$P$33,0))</f>
        <v>D</v>
      </c>
      <c r="N393" t="str">
        <f t="shared" si="55"/>
        <v>EIT-P49</v>
      </c>
      <c r="O393">
        <f>COUNTIF('Cenário base'!$P$28:$P$33,BD!N393)</f>
        <v>1</v>
      </c>
    </row>
    <row r="394" spans="1:15" x14ac:dyDescent="0.25">
      <c r="A394" t="s">
        <v>68</v>
      </c>
      <c r="B394" t="s">
        <v>78</v>
      </c>
      <c r="C394" t="s">
        <v>20</v>
      </c>
      <c r="D394" t="s">
        <v>25</v>
      </c>
      <c r="E394" s="112">
        <v>0</v>
      </c>
      <c r="F394" s="112">
        <v>175</v>
      </c>
      <c r="H394" s="59">
        <v>0</v>
      </c>
      <c r="I394" s="59">
        <v>0</v>
      </c>
      <c r="J394" s="59" t="str">
        <f t="shared" si="52"/>
        <v>G</v>
      </c>
      <c r="K394" s="59" t="str">
        <f t="shared" si="53"/>
        <v>V</v>
      </c>
      <c r="L394" s="59" t="str">
        <f t="shared" si="54"/>
        <v>I</v>
      </c>
      <c r="M394" s="59" t="str">
        <f>INDEX('Cenário base'!$O$28:$O$33,MATCH(BD!N394,'Cenário base'!$P$28:$P$33,0))</f>
        <v>D</v>
      </c>
      <c r="N394" t="str">
        <f t="shared" si="55"/>
        <v>EIT-P49</v>
      </c>
      <c r="O394">
        <f>COUNTIF('Cenário base'!$P$28:$P$33,BD!N394)</f>
        <v>1</v>
      </c>
    </row>
    <row r="395" spans="1:15" x14ac:dyDescent="0.25">
      <c r="A395" t="s">
        <v>68</v>
      </c>
      <c r="B395" t="s">
        <v>78</v>
      </c>
      <c r="C395" t="s">
        <v>21</v>
      </c>
      <c r="D395" t="s">
        <v>27</v>
      </c>
      <c r="E395" s="112">
        <v>0</v>
      </c>
      <c r="F395" s="112">
        <v>175</v>
      </c>
      <c r="G395" t="s">
        <v>49</v>
      </c>
      <c r="H395" s="59">
        <v>12.883333333333322</v>
      </c>
      <c r="I395" s="59">
        <v>298.70000000000016</v>
      </c>
      <c r="J395" s="59" t="str">
        <f t="shared" si="52"/>
        <v>G</v>
      </c>
      <c r="K395" s="59" t="str">
        <f t="shared" si="53"/>
        <v>V</v>
      </c>
      <c r="L395" s="59" t="str">
        <f t="shared" si="54"/>
        <v>I</v>
      </c>
      <c r="M395" s="59" t="str">
        <f>INDEX('Cenário base'!$O$28:$O$33,MATCH(BD!N395,'Cenário base'!$P$28:$P$33,0))</f>
        <v>E</v>
      </c>
      <c r="N395" t="str">
        <f t="shared" si="55"/>
        <v>EST-P50</v>
      </c>
      <c r="O395">
        <f>COUNTIF('Cenário base'!$P$28:$P$33,BD!N395)</f>
        <v>1</v>
      </c>
    </row>
    <row r="396" spans="1:15" x14ac:dyDescent="0.25">
      <c r="A396" t="s">
        <v>68</v>
      </c>
      <c r="B396" t="s">
        <v>78</v>
      </c>
      <c r="C396" t="s">
        <v>21</v>
      </c>
      <c r="D396" t="s">
        <v>27</v>
      </c>
      <c r="E396" s="112">
        <v>0</v>
      </c>
      <c r="F396" s="112">
        <v>175</v>
      </c>
      <c r="H396" s="59">
        <v>16.033333333333335</v>
      </c>
      <c r="I396" s="59">
        <v>326.88004501000023</v>
      </c>
      <c r="J396" s="59" t="str">
        <f t="shared" si="52"/>
        <v>G</v>
      </c>
      <c r="K396" s="59" t="str">
        <f t="shared" si="53"/>
        <v>V</v>
      </c>
      <c r="L396" s="59" t="str">
        <f t="shared" si="54"/>
        <v>I</v>
      </c>
      <c r="M396" s="59" t="str">
        <f>INDEX('Cenário base'!$O$28:$O$33,MATCH(BD!N396,'Cenário base'!$P$28:$P$33,0))</f>
        <v>E</v>
      </c>
      <c r="N396" t="str">
        <f t="shared" si="55"/>
        <v>EST-P50</v>
      </c>
      <c r="O396">
        <f>COUNTIF('Cenário base'!$P$28:$P$33,BD!N396)</f>
        <v>1</v>
      </c>
    </row>
    <row r="397" spans="1:15" x14ac:dyDescent="0.25">
      <c r="A397" t="s">
        <v>68</v>
      </c>
      <c r="B397" t="s">
        <v>78</v>
      </c>
      <c r="C397" t="s">
        <v>27</v>
      </c>
      <c r="D397" t="s">
        <v>28</v>
      </c>
      <c r="E397" s="112">
        <v>0</v>
      </c>
      <c r="F397" s="112">
        <v>175</v>
      </c>
      <c r="H397" s="59">
        <v>25.699999999999861</v>
      </c>
      <c r="I397" s="59">
        <v>526.52091079900015</v>
      </c>
      <c r="J397" s="59" t="str">
        <f t="shared" si="52"/>
        <v>G</v>
      </c>
      <c r="K397" s="59" t="str">
        <f t="shared" si="53"/>
        <v>V</v>
      </c>
      <c r="L397" s="59" t="str">
        <f t="shared" si="54"/>
        <v>I</v>
      </c>
      <c r="M397" s="59" t="str">
        <f>INDEX('Cenário base'!$O$28:$O$33,MATCH(BD!N397,'Cenário base'!$P$28:$P$33,0))</f>
        <v>E*</v>
      </c>
      <c r="N397" t="str">
        <f t="shared" si="55"/>
        <v>P50-P51</v>
      </c>
      <c r="O397">
        <f>COUNTIF('Cenário base'!$P$28:$P$33,BD!N397)</f>
        <v>1</v>
      </c>
    </row>
    <row r="398" spans="1:15" x14ac:dyDescent="0.25">
      <c r="A398" t="s">
        <v>57</v>
      </c>
      <c r="B398" t="s">
        <v>78</v>
      </c>
      <c r="C398" t="s">
        <v>21</v>
      </c>
      <c r="D398" t="s">
        <v>28</v>
      </c>
      <c r="E398" s="112">
        <v>54</v>
      </c>
      <c r="F398" s="112">
        <v>0</v>
      </c>
      <c r="G398" t="s">
        <v>49</v>
      </c>
      <c r="H398">
        <v>40.766666666666673</v>
      </c>
      <c r="I398">
        <v>421.40000000000146</v>
      </c>
      <c r="J398" s="59" t="str">
        <f t="shared" si="52"/>
        <v>C</v>
      </c>
      <c r="K398" s="59" t="str">
        <f t="shared" si="53"/>
        <v>C</v>
      </c>
      <c r="L398" s="59" t="str">
        <f t="shared" si="54"/>
        <v>E</v>
      </c>
      <c r="M398" s="59" t="e">
        <f>INDEX('Cenário base'!$O$28:$O$33,MATCH(BD!N398,'Cenário base'!$P$28:$P$33,0))</f>
        <v>#N/A</v>
      </c>
      <c r="N398" t="str">
        <f t="shared" ref="N398:N409" si="56">LEFT(RIGHT(C398,4),3)&amp;"-"&amp;LEFT(RIGHT(D398,4),3)</f>
        <v>EST-P51</v>
      </c>
      <c r="O398">
        <f>COUNTIF('Cenário base'!$P$28:$P$33,BD!N398)</f>
        <v>0</v>
      </c>
    </row>
    <row r="399" spans="1:15" x14ac:dyDescent="0.25">
      <c r="A399" t="s">
        <v>57</v>
      </c>
      <c r="B399" t="s">
        <v>78</v>
      </c>
      <c r="C399" t="s">
        <v>21</v>
      </c>
      <c r="D399" t="s">
        <v>28</v>
      </c>
      <c r="E399" s="112">
        <v>54</v>
      </c>
      <c r="F399" s="112">
        <v>0</v>
      </c>
      <c r="H399">
        <v>41.649999999999956</v>
      </c>
      <c r="I399">
        <v>421.40000000000146</v>
      </c>
      <c r="J399" s="59" t="str">
        <f t="shared" si="52"/>
        <v>C</v>
      </c>
      <c r="K399" s="59" t="str">
        <f t="shared" si="53"/>
        <v>C</v>
      </c>
      <c r="L399" s="59" t="str">
        <f t="shared" si="54"/>
        <v>E</v>
      </c>
      <c r="M399" s="59" t="e">
        <f>INDEX('Cenário base'!$O$28:$O$33,MATCH(BD!N399,'Cenário base'!$P$28:$P$33,0))</f>
        <v>#N/A</v>
      </c>
      <c r="N399" t="str">
        <f t="shared" si="56"/>
        <v>EST-P51</v>
      </c>
      <c r="O399">
        <f>COUNTIF('Cenário base'!$P$28:$P$33,BD!N399)</f>
        <v>0</v>
      </c>
    </row>
    <row r="400" spans="1:15" x14ac:dyDescent="0.25">
      <c r="A400" t="s">
        <v>58</v>
      </c>
      <c r="B400" t="s">
        <v>78</v>
      </c>
      <c r="C400" t="s">
        <v>21</v>
      </c>
      <c r="D400" t="s">
        <v>28</v>
      </c>
      <c r="E400" s="112">
        <v>54</v>
      </c>
      <c r="F400" s="112">
        <v>0</v>
      </c>
      <c r="G400" t="s">
        <v>49</v>
      </c>
      <c r="H400">
        <v>38.100000000000037</v>
      </c>
      <c r="I400">
        <v>814.79</v>
      </c>
      <c r="J400" s="59" t="str">
        <f t="shared" si="52"/>
        <v>C</v>
      </c>
      <c r="K400" s="59" t="str">
        <f t="shared" si="53"/>
        <v>C</v>
      </c>
      <c r="L400" s="59" t="str">
        <f t="shared" si="54"/>
        <v>I</v>
      </c>
      <c r="M400" s="59" t="e">
        <f>INDEX('Cenário base'!$O$28:$O$33,MATCH(BD!N400,'Cenário base'!$P$28:$P$33,0))</f>
        <v>#N/A</v>
      </c>
      <c r="N400" t="str">
        <f t="shared" si="56"/>
        <v>EST-P51</v>
      </c>
      <c r="O400">
        <f>COUNTIF('Cenário base'!$P$28:$P$33,BD!N400)</f>
        <v>0</v>
      </c>
    </row>
    <row r="401" spans="1:15" x14ac:dyDescent="0.25">
      <c r="A401" t="s">
        <v>58</v>
      </c>
      <c r="B401" t="s">
        <v>78</v>
      </c>
      <c r="C401" t="s">
        <v>21</v>
      </c>
      <c r="D401" t="s">
        <v>28</v>
      </c>
      <c r="E401" s="112">
        <v>54</v>
      </c>
      <c r="F401" s="112">
        <v>0</v>
      </c>
      <c r="H401">
        <v>39.533333333333331</v>
      </c>
      <c r="I401">
        <v>814.79</v>
      </c>
      <c r="J401" s="59" t="str">
        <f t="shared" si="52"/>
        <v>C</v>
      </c>
      <c r="K401" s="59" t="str">
        <f t="shared" si="53"/>
        <v>C</v>
      </c>
      <c r="L401" s="59" t="str">
        <f t="shared" si="54"/>
        <v>I</v>
      </c>
      <c r="M401" s="59" t="e">
        <f>INDEX('Cenário base'!$O$28:$O$33,MATCH(BD!N401,'Cenário base'!$P$28:$P$33,0))</f>
        <v>#N/A</v>
      </c>
      <c r="N401" t="str">
        <f t="shared" si="56"/>
        <v>EST-P51</v>
      </c>
      <c r="O401">
        <f>COUNTIF('Cenário base'!$P$28:$P$33,BD!N401)</f>
        <v>0</v>
      </c>
    </row>
    <row r="402" spans="1:15" x14ac:dyDescent="0.25">
      <c r="A402" t="s">
        <v>59</v>
      </c>
      <c r="B402" t="s">
        <v>78</v>
      </c>
      <c r="C402" t="s">
        <v>21</v>
      </c>
      <c r="D402" t="s">
        <v>28</v>
      </c>
      <c r="E402" s="112">
        <v>0</v>
      </c>
      <c r="F402" s="112">
        <v>54</v>
      </c>
      <c r="G402" t="s">
        <v>49</v>
      </c>
      <c r="H402">
        <v>29.749999999999975</v>
      </c>
      <c r="I402">
        <v>283.57999999999993</v>
      </c>
      <c r="J402" s="59" t="str">
        <f t="shared" si="52"/>
        <v>C</v>
      </c>
      <c r="K402" s="59" t="str">
        <f t="shared" si="53"/>
        <v>V</v>
      </c>
      <c r="L402" s="59" t="str">
        <f t="shared" si="54"/>
        <v>E</v>
      </c>
      <c r="M402" s="59" t="e">
        <f>INDEX('Cenário base'!$O$28:$O$33,MATCH(BD!N402,'Cenário base'!$P$28:$P$33,0))</f>
        <v>#N/A</v>
      </c>
      <c r="N402" t="str">
        <f t="shared" si="56"/>
        <v>EST-P51</v>
      </c>
      <c r="O402">
        <f>COUNTIF('Cenário base'!$P$28:$P$33,BD!N402)</f>
        <v>0</v>
      </c>
    </row>
    <row r="403" spans="1:15" x14ac:dyDescent="0.25">
      <c r="A403" t="s">
        <v>59</v>
      </c>
      <c r="B403" t="s">
        <v>78</v>
      </c>
      <c r="C403" t="s">
        <v>21</v>
      </c>
      <c r="D403" t="s">
        <v>28</v>
      </c>
      <c r="E403" s="112">
        <v>0</v>
      </c>
      <c r="F403" s="112">
        <v>54</v>
      </c>
      <c r="H403">
        <v>30.583333333333332</v>
      </c>
      <c r="I403">
        <v>283.57999999999993</v>
      </c>
      <c r="J403" s="59" t="str">
        <f t="shared" si="52"/>
        <v>C</v>
      </c>
      <c r="K403" s="59" t="str">
        <f t="shared" si="53"/>
        <v>V</v>
      </c>
      <c r="L403" s="59" t="str">
        <f t="shared" si="54"/>
        <v>E</v>
      </c>
      <c r="M403" s="59" t="e">
        <f>INDEX('Cenário base'!$O$28:$O$33,MATCH(BD!N403,'Cenário base'!$P$28:$P$33,0))</f>
        <v>#N/A</v>
      </c>
      <c r="N403" t="str">
        <f t="shared" si="56"/>
        <v>EST-P51</v>
      </c>
      <c r="O403">
        <f>COUNTIF('Cenário base'!$P$28:$P$33,BD!N403)</f>
        <v>0</v>
      </c>
    </row>
    <row r="404" spans="1:15" x14ac:dyDescent="0.25">
      <c r="A404" t="s">
        <v>66</v>
      </c>
      <c r="B404" t="s">
        <v>78</v>
      </c>
      <c r="C404" t="s">
        <v>21</v>
      </c>
      <c r="D404" t="s">
        <v>28</v>
      </c>
      <c r="E404" s="112">
        <v>175</v>
      </c>
      <c r="F404" s="112">
        <v>0</v>
      </c>
      <c r="G404" t="s">
        <v>49</v>
      </c>
      <c r="H404">
        <v>41.63333333333334</v>
      </c>
      <c r="I404">
        <v>1353.6499999999942</v>
      </c>
      <c r="J404" s="59" t="str">
        <f t="shared" si="52"/>
        <v>G</v>
      </c>
      <c r="K404" s="59" t="str">
        <f t="shared" si="53"/>
        <v>C</v>
      </c>
      <c r="L404" s="59" t="str">
        <f t="shared" si="54"/>
        <v>E</v>
      </c>
      <c r="M404" s="59" t="e">
        <f>INDEX('Cenário base'!$O$28:$O$33,MATCH(BD!N404,'Cenário base'!$P$28:$P$33,0))</f>
        <v>#N/A</v>
      </c>
      <c r="N404" t="str">
        <f t="shared" si="56"/>
        <v>EST-P51</v>
      </c>
      <c r="O404">
        <f>COUNTIF('Cenário base'!$P$28:$P$33,BD!N404)</f>
        <v>0</v>
      </c>
    </row>
    <row r="405" spans="1:15" x14ac:dyDescent="0.25">
      <c r="A405" t="s">
        <v>66</v>
      </c>
      <c r="B405" t="s">
        <v>78</v>
      </c>
      <c r="C405" t="s">
        <v>21</v>
      </c>
      <c r="D405" t="s">
        <v>28</v>
      </c>
      <c r="E405" s="112">
        <v>175</v>
      </c>
      <c r="F405" s="112">
        <v>0</v>
      </c>
      <c r="H405">
        <v>43.633333333333333</v>
      </c>
      <c r="I405">
        <v>1353.6499999999942</v>
      </c>
      <c r="J405" s="59" t="str">
        <f t="shared" si="52"/>
        <v>G</v>
      </c>
      <c r="K405" s="59" t="str">
        <f t="shared" si="53"/>
        <v>C</v>
      </c>
      <c r="L405" s="59" t="str">
        <f t="shared" si="54"/>
        <v>E</v>
      </c>
      <c r="M405" s="59" t="e">
        <f>INDEX('Cenário base'!$O$28:$O$33,MATCH(BD!N405,'Cenário base'!$P$28:$P$33,0))</f>
        <v>#N/A</v>
      </c>
      <c r="N405" t="str">
        <f t="shared" si="56"/>
        <v>EST-P51</v>
      </c>
      <c r="O405">
        <f>COUNTIF('Cenário base'!$P$28:$P$33,BD!N405)</f>
        <v>0</v>
      </c>
    </row>
    <row r="406" spans="1:15" x14ac:dyDescent="0.25">
      <c r="A406" t="s">
        <v>67</v>
      </c>
      <c r="B406" t="s">
        <v>78</v>
      </c>
      <c r="C406" t="s">
        <v>21</v>
      </c>
      <c r="D406" t="s">
        <v>28</v>
      </c>
      <c r="E406" s="112">
        <v>41</v>
      </c>
      <c r="F406" s="112">
        <v>134</v>
      </c>
      <c r="G406" t="s">
        <v>49</v>
      </c>
      <c r="H406">
        <v>37.416666666666707</v>
      </c>
      <c r="I406">
        <v>1255.3799999999999</v>
      </c>
      <c r="J406" s="59" t="str">
        <f t="shared" si="52"/>
        <v>G</v>
      </c>
      <c r="K406" s="59" t="str">
        <f t="shared" si="53"/>
        <v>C</v>
      </c>
      <c r="L406" s="59" t="str">
        <f t="shared" si="54"/>
        <v>I</v>
      </c>
      <c r="M406" s="59" t="e">
        <f>INDEX('Cenário base'!$O$28:$O$33,MATCH(BD!N406,'Cenário base'!$P$28:$P$33,0))</f>
        <v>#N/A</v>
      </c>
      <c r="N406" t="str">
        <f t="shared" si="56"/>
        <v>EST-P51</v>
      </c>
      <c r="O406">
        <f>COUNTIF('Cenário base'!$P$28:$P$33,BD!N406)</f>
        <v>0</v>
      </c>
    </row>
    <row r="407" spans="1:15" x14ac:dyDescent="0.25">
      <c r="A407" t="s">
        <v>67</v>
      </c>
      <c r="B407" t="s">
        <v>78</v>
      </c>
      <c r="C407" t="s">
        <v>21</v>
      </c>
      <c r="D407" t="s">
        <v>28</v>
      </c>
      <c r="E407" s="112">
        <v>41</v>
      </c>
      <c r="F407" s="112">
        <v>134</v>
      </c>
      <c r="H407">
        <v>40.599999999999952</v>
      </c>
      <c r="I407">
        <v>1255.3799999999999</v>
      </c>
      <c r="J407" s="59" t="str">
        <f t="shared" si="52"/>
        <v>G</v>
      </c>
      <c r="K407" s="59" t="str">
        <f t="shared" si="53"/>
        <v>C</v>
      </c>
      <c r="L407" s="59" t="str">
        <f t="shared" si="54"/>
        <v>I</v>
      </c>
      <c r="M407" s="59" t="e">
        <f>INDEX('Cenário base'!$O$28:$O$33,MATCH(BD!N407,'Cenário base'!$P$28:$P$33,0))</f>
        <v>#N/A</v>
      </c>
      <c r="N407" t="str">
        <f t="shared" si="56"/>
        <v>EST-P51</v>
      </c>
      <c r="O407">
        <f>COUNTIF('Cenário base'!$P$28:$P$33,BD!N407)</f>
        <v>0</v>
      </c>
    </row>
    <row r="408" spans="1:15" x14ac:dyDescent="0.25">
      <c r="A408" t="s">
        <v>68</v>
      </c>
      <c r="B408" t="s">
        <v>78</v>
      </c>
      <c r="C408" t="s">
        <v>21</v>
      </c>
      <c r="D408" t="s">
        <v>28</v>
      </c>
      <c r="E408" s="112">
        <v>0</v>
      </c>
      <c r="F408" s="112">
        <v>175</v>
      </c>
      <c r="G408" t="s">
        <v>49</v>
      </c>
      <c r="H408">
        <v>39.983333333333242</v>
      </c>
      <c r="I408">
        <v>847.87000000000012</v>
      </c>
      <c r="J408" s="59" t="str">
        <f t="shared" si="52"/>
        <v>G</v>
      </c>
      <c r="K408" s="59" t="str">
        <f t="shared" si="53"/>
        <v>V</v>
      </c>
      <c r="L408" s="59" t="str">
        <f t="shared" si="54"/>
        <v>I</v>
      </c>
      <c r="M408" s="59" t="e">
        <f>INDEX('Cenário base'!$O$28:$O$33,MATCH(BD!N408,'Cenário base'!$P$28:$P$33,0))</f>
        <v>#N/A</v>
      </c>
      <c r="N408" t="str">
        <f t="shared" si="56"/>
        <v>EST-P51</v>
      </c>
      <c r="O408">
        <f>COUNTIF('Cenário base'!$P$28:$P$33,BD!N408)</f>
        <v>0</v>
      </c>
    </row>
    <row r="409" spans="1:15" x14ac:dyDescent="0.25">
      <c r="A409" t="s">
        <v>68</v>
      </c>
      <c r="B409" t="s">
        <v>78</v>
      </c>
      <c r="C409" t="s">
        <v>21</v>
      </c>
      <c r="D409" t="s">
        <v>28</v>
      </c>
      <c r="E409" s="112">
        <v>0</v>
      </c>
      <c r="F409" s="112">
        <v>175</v>
      </c>
      <c r="H409">
        <v>43.133333333333255</v>
      </c>
      <c r="I409">
        <v>847.87000000000012</v>
      </c>
      <c r="J409" s="59" t="str">
        <f t="shared" si="52"/>
        <v>G</v>
      </c>
      <c r="K409" s="59" t="str">
        <f t="shared" si="53"/>
        <v>V</v>
      </c>
      <c r="L409" s="59" t="str">
        <f t="shared" si="54"/>
        <v>I</v>
      </c>
      <c r="M409" s="59" t="e">
        <f>INDEX('Cenário base'!$O$28:$O$33,MATCH(BD!N409,'Cenário base'!$P$28:$P$33,0))</f>
        <v>#N/A</v>
      </c>
      <c r="N409" t="str">
        <f t="shared" si="56"/>
        <v>EST-P51</v>
      </c>
      <c r="O409">
        <f>COUNTIF('Cenário base'!$P$28:$P$33,BD!N409)</f>
        <v>0</v>
      </c>
    </row>
    <row r="410" spans="1:15" x14ac:dyDescent="0.25">
      <c r="A410" t="s">
        <v>57</v>
      </c>
      <c r="B410" t="s">
        <v>48</v>
      </c>
      <c r="C410" t="s">
        <v>21</v>
      </c>
      <c r="D410" t="s">
        <v>28</v>
      </c>
      <c r="E410" s="112">
        <v>54</v>
      </c>
      <c r="F410" s="112">
        <v>0</v>
      </c>
      <c r="G410" t="s">
        <v>49</v>
      </c>
      <c r="H410">
        <v>40.766666666666751</v>
      </c>
      <c r="I410">
        <v>421.43999999999869</v>
      </c>
      <c r="J410" s="59" t="str">
        <f t="shared" si="52"/>
        <v>C</v>
      </c>
      <c r="K410" s="59" t="str">
        <f t="shared" si="53"/>
        <v>C</v>
      </c>
      <c r="L410" s="59" t="str">
        <f t="shared" si="54"/>
        <v>E</v>
      </c>
      <c r="M410" s="59" t="e">
        <f>INDEX('Cenário base'!$O$28:$O$33,MATCH(BD!N410,'Cenário base'!$P$28:$P$33,0))</f>
        <v>#N/A</v>
      </c>
      <c r="N410" t="str">
        <f t="shared" ref="N410:N421" si="57">LEFT(RIGHT(C410,4),3)&amp;"-"&amp;LEFT(RIGHT(D410,4),3)</f>
        <v>EST-P51</v>
      </c>
      <c r="O410">
        <f>COUNTIF('Cenário base'!$P$28:$P$33,BD!N410)</f>
        <v>0</v>
      </c>
    </row>
    <row r="411" spans="1:15" x14ac:dyDescent="0.25">
      <c r="A411" t="s">
        <v>57</v>
      </c>
      <c r="B411" t="s">
        <v>48</v>
      </c>
      <c r="C411" t="s">
        <v>21</v>
      </c>
      <c r="D411" t="s">
        <v>28</v>
      </c>
      <c r="E411" s="112">
        <v>54</v>
      </c>
      <c r="F411" s="112">
        <v>0</v>
      </c>
      <c r="H411">
        <v>41.666666666666728</v>
      </c>
      <c r="I411">
        <v>421.43999999999869</v>
      </c>
      <c r="J411" s="59" t="str">
        <f t="shared" si="52"/>
        <v>C</v>
      </c>
      <c r="K411" s="59" t="str">
        <f t="shared" si="53"/>
        <v>C</v>
      </c>
      <c r="L411" s="59" t="str">
        <f t="shared" si="54"/>
        <v>E</v>
      </c>
      <c r="M411" s="59" t="e">
        <f>INDEX('Cenário base'!$O$28:$O$33,MATCH(BD!N411,'Cenário base'!$P$28:$P$33,0))</f>
        <v>#N/A</v>
      </c>
      <c r="N411" t="str">
        <f t="shared" si="57"/>
        <v>EST-P51</v>
      </c>
      <c r="O411">
        <f>COUNTIF('Cenário base'!$P$28:$P$33,BD!N411)</f>
        <v>0</v>
      </c>
    </row>
    <row r="412" spans="1:15" x14ac:dyDescent="0.25">
      <c r="A412" t="s">
        <v>58</v>
      </c>
      <c r="B412" t="s">
        <v>48</v>
      </c>
      <c r="C412" t="s">
        <v>21</v>
      </c>
      <c r="D412" t="s">
        <v>28</v>
      </c>
      <c r="E412" s="112">
        <v>54</v>
      </c>
      <c r="F412" s="112">
        <v>0</v>
      </c>
      <c r="G412" t="s">
        <v>49</v>
      </c>
      <c r="H412">
        <v>38.100000000000037</v>
      </c>
      <c r="I412">
        <v>814.79</v>
      </c>
      <c r="J412" s="59" t="str">
        <f t="shared" si="52"/>
        <v>C</v>
      </c>
      <c r="K412" s="59" t="str">
        <f t="shared" si="53"/>
        <v>C</v>
      </c>
      <c r="L412" s="59" t="str">
        <f t="shared" si="54"/>
        <v>I</v>
      </c>
      <c r="M412" s="59" t="e">
        <f>INDEX('Cenário base'!$O$28:$O$33,MATCH(BD!N412,'Cenário base'!$P$28:$P$33,0))</f>
        <v>#N/A</v>
      </c>
      <c r="N412" t="str">
        <f t="shared" si="57"/>
        <v>EST-P51</v>
      </c>
      <c r="O412">
        <f>COUNTIF('Cenário base'!$P$28:$P$33,BD!N412)</f>
        <v>0</v>
      </c>
    </row>
    <row r="413" spans="1:15" x14ac:dyDescent="0.25">
      <c r="A413" t="s">
        <v>58</v>
      </c>
      <c r="B413" t="s">
        <v>48</v>
      </c>
      <c r="C413" t="s">
        <v>21</v>
      </c>
      <c r="D413" t="s">
        <v>28</v>
      </c>
      <c r="E413" s="112">
        <v>54</v>
      </c>
      <c r="F413" s="112">
        <v>0</v>
      </c>
      <c r="H413">
        <v>39.533333333333331</v>
      </c>
      <c r="I413">
        <v>814.79</v>
      </c>
      <c r="J413" s="59" t="str">
        <f t="shared" si="52"/>
        <v>C</v>
      </c>
      <c r="K413" s="59" t="str">
        <f t="shared" si="53"/>
        <v>C</v>
      </c>
      <c r="L413" s="59" t="str">
        <f t="shared" si="54"/>
        <v>I</v>
      </c>
      <c r="M413" s="59" t="e">
        <f>INDEX('Cenário base'!$O$28:$O$33,MATCH(BD!N413,'Cenário base'!$P$28:$P$33,0))</f>
        <v>#N/A</v>
      </c>
      <c r="N413" t="str">
        <f t="shared" si="57"/>
        <v>EST-P51</v>
      </c>
      <c r="O413">
        <f>COUNTIF('Cenário base'!$P$28:$P$33,BD!N413)</f>
        <v>0</v>
      </c>
    </row>
    <row r="414" spans="1:15" x14ac:dyDescent="0.25">
      <c r="A414" t="s">
        <v>59</v>
      </c>
      <c r="B414" t="s">
        <v>48</v>
      </c>
      <c r="C414" t="s">
        <v>21</v>
      </c>
      <c r="D414" t="s">
        <v>28</v>
      </c>
      <c r="E414" s="112">
        <v>0</v>
      </c>
      <c r="F414" s="112">
        <v>54</v>
      </c>
      <c r="G414" t="s">
        <v>49</v>
      </c>
      <c r="H414">
        <v>29.750000000000014</v>
      </c>
      <c r="I414">
        <v>283.40999999999985</v>
      </c>
      <c r="J414" s="59" t="str">
        <f t="shared" si="52"/>
        <v>C</v>
      </c>
      <c r="K414" s="59" t="str">
        <f t="shared" si="53"/>
        <v>V</v>
      </c>
      <c r="L414" s="59" t="str">
        <f t="shared" si="54"/>
        <v>E</v>
      </c>
      <c r="M414" s="59" t="e">
        <f>INDEX('Cenário base'!$O$28:$O$33,MATCH(BD!N414,'Cenário base'!$P$28:$P$33,0))</f>
        <v>#N/A</v>
      </c>
      <c r="N414" t="str">
        <f t="shared" si="57"/>
        <v>EST-P51</v>
      </c>
      <c r="O414">
        <f>COUNTIF('Cenário base'!$P$28:$P$33,BD!N414)</f>
        <v>0</v>
      </c>
    </row>
    <row r="415" spans="1:15" x14ac:dyDescent="0.25">
      <c r="A415" t="s">
        <v>59</v>
      </c>
      <c r="B415" t="s">
        <v>48</v>
      </c>
      <c r="C415" t="s">
        <v>21</v>
      </c>
      <c r="D415" t="s">
        <v>28</v>
      </c>
      <c r="E415" s="112">
        <v>0</v>
      </c>
      <c r="F415" s="112">
        <v>54</v>
      </c>
      <c r="H415">
        <v>30.583333333333371</v>
      </c>
      <c r="I415">
        <v>283.40999999999985</v>
      </c>
      <c r="J415" s="59" t="str">
        <f t="shared" si="52"/>
        <v>C</v>
      </c>
      <c r="K415" s="59" t="str">
        <f t="shared" si="53"/>
        <v>V</v>
      </c>
      <c r="L415" s="59" t="str">
        <f t="shared" si="54"/>
        <v>E</v>
      </c>
      <c r="M415" s="59" t="e">
        <f>INDEX('Cenário base'!$O$28:$O$33,MATCH(BD!N415,'Cenário base'!$P$28:$P$33,0))</f>
        <v>#N/A</v>
      </c>
      <c r="N415" t="str">
        <f t="shared" si="57"/>
        <v>EST-P51</v>
      </c>
      <c r="O415">
        <f>COUNTIF('Cenário base'!$P$28:$P$33,BD!N415)</f>
        <v>0</v>
      </c>
    </row>
    <row r="416" spans="1:15" x14ac:dyDescent="0.25">
      <c r="A416" t="s">
        <v>66</v>
      </c>
      <c r="B416" t="s">
        <v>48</v>
      </c>
      <c r="C416" t="s">
        <v>21</v>
      </c>
      <c r="D416" t="s">
        <v>28</v>
      </c>
      <c r="E416" s="112">
        <v>175</v>
      </c>
      <c r="F416" s="112">
        <v>0</v>
      </c>
      <c r="G416" t="s">
        <v>49</v>
      </c>
      <c r="H416">
        <v>41.63333333333334</v>
      </c>
      <c r="I416">
        <v>1354</v>
      </c>
      <c r="J416" s="59" t="str">
        <f t="shared" si="52"/>
        <v>G</v>
      </c>
      <c r="K416" s="59" t="str">
        <f t="shared" si="53"/>
        <v>C</v>
      </c>
      <c r="L416" s="59" t="str">
        <f t="shared" si="54"/>
        <v>E</v>
      </c>
      <c r="M416" s="59" t="e">
        <f>INDEX('Cenário base'!$O$28:$O$33,MATCH(BD!N416,'Cenário base'!$P$28:$P$33,0))</f>
        <v>#N/A</v>
      </c>
      <c r="N416" t="str">
        <f t="shared" si="57"/>
        <v>EST-P51</v>
      </c>
      <c r="O416">
        <f>COUNTIF('Cenário base'!$P$28:$P$33,BD!N416)</f>
        <v>0</v>
      </c>
    </row>
    <row r="417" spans="1:15" x14ac:dyDescent="0.25">
      <c r="A417" t="s">
        <v>66</v>
      </c>
      <c r="B417" t="s">
        <v>48</v>
      </c>
      <c r="C417" t="s">
        <v>21</v>
      </c>
      <c r="D417" t="s">
        <v>28</v>
      </c>
      <c r="E417" s="112">
        <v>175</v>
      </c>
      <c r="F417" s="112">
        <v>0</v>
      </c>
      <c r="H417">
        <v>43.633333333333333</v>
      </c>
      <c r="I417">
        <v>1354</v>
      </c>
      <c r="J417" s="59" t="str">
        <f t="shared" si="52"/>
        <v>G</v>
      </c>
      <c r="K417" s="59" t="str">
        <f t="shared" si="53"/>
        <v>C</v>
      </c>
      <c r="L417" s="59" t="str">
        <f t="shared" si="54"/>
        <v>E</v>
      </c>
      <c r="M417" s="59" t="e">
        <f>INDEX('Cenário base'!$O$28:$O$33,MATCH(BD!N417,'Cenário base'!$P$28:$P$33,0))</f>
        <v>#N/A</v>
      </c>
      <c r="N417" t="str">
        <f t="shared" si="57"/>
        <v>EST-P51</v>
      </c>
      <c r="O417">
        <f>COUNTIF('Cenário base'!$P$28:$P$33,BD!N417)</f>
        <v>0</v>
      </c>
    </row>
    <row r="418" spans="1:15" x14ac:dyDescent="0.25">
      <c r="A418" t="s">
        <v>67</v>
      </c>
      <c r="B418" t="s">
        <v>48</v>
      </c>
      <c r="C418" t="s">
        <v>21</v>
      </c>
      <c r="D418" t="s">
        <v>28</v>
      </c>
      <c r="E418" s="112">
        <v>41</v>
      </c>
      <c r="F418" s="112">
        <v>134</v>
      </c>
      <c r="G418" t="s">
        <v>49</v>
      </c>
      <c r="H418">
        <v>37.416666666666707</v>
      </c>
      <c r="I418">
        <v>1255.3799999999999</v>
      </c>
      <c r="J418" s="59" t="str">
        <f t="shared" si="52"/>
        <v>G</v>
      </c>
      <c r="K418" s="59" t="str">
        <f t="shared" si="53"/>
        <v>C</v>
      </c>
      <c r="L418" s="59" t="str">
        <f t="shared" si="54"/>
        <v>I</v>
      </c>
      <c r="M418" s="59" t="e">
        <f>INDEX('Cenário base'!$O$28:$O$33,MATCH(BD!N418,'Cenário base'!$P$28:$P$33,0))</f>
        <v>#N/A</v>
      </c>
      <c r="N418" t="str">
        <f t="shared" si="57"/>
        <v>EST-P51</v>
      </c>
      <c r="O418">
        <f>COUNTIF('Cenário base'!$P$28:$P$33,BD!N418)</f>
        <v>0</v>
      </c>
    </row>
    <row r="419" spans="1:15" x14ac:dyDescent="0.25">
      <c r="A419" t="s">
        <v>67</v>
      </c>
      <c r="B419" t="s">
        <v>48</v>
      </c>
      <c r="C419" t="s">
        <v>21</v>
      </c>
      <c r="D419" t="s">
        <v>28</v>
      </c>
      <c r="E419" s="112">
        <v>41</v>
      </c>
      <c r="F419" s="112">
        <v>134</v>
      </c>
      <c r="H419">
        <v>40.599999999999952</v>
      </c>
      <c r="I419">
        <v>1255.3799999999999</v>
      </c>
      <c r="J419" s="59" t="str">
        <f t="shared" si="52"/>
        <v>G</v>
      </c>
      <c r="K419" s="59" t="str">
        <f t="shared" si="53"/>
        <v>C</v>
      </c>
      <c r="L419" s="59" t="str">
        <f t="shared" si="54"/>
        <v>I</v>
      </c>
      <c r="M419" s="59" t="e">
        <f>INDEX('Cenário base'!$O$28:$O$33,MATCH(BD!N419,'Cenário base'!$P$28:$P$33,0))</f>
        <v>#N/A</v>
      </c>
      <c r="N419" t="str">
        <f t="shared" si="57"/>
        <v>EST-P51</v>
      </c>
      <c r="O419">
        <f>COUNTIF('Cenário base'!$P$28:$P$33,BD!N419)</f>
        <v>0</v>
      </c>
    </row>
    <row r="420" spans="1:15" x14ac:dyDescent="0.25">
      <c r="A420" t="s">
        <v>68</v>
      </c>
      <c r="B420" t="s">
        <v>48</v>
      </c>
      <c r="C420" t="s">
        <v>21</v>
      </c>
      <c r="D420" t="s">
        <v>28</v>
      </c>
      <c r="E420" s="112">
        <v>0</v>
      </c>
      <c r="F420" s="112">
        <v>175</v>
      </c>
      <c r="G420" t="s">
        <v>49</v>
      </c>
      <c r="H420">
        <v>43.449999999999918</v>
      </c>
      <c r="I420">
        <v>870.11</v>
      </c>
      <c r="J420" s="59" t="str">
        <f t="shared" si="52"/>
        <v>G</v>
      </c>
      <c r="K420" s="59" t="str">
        <f t="shared" si="53"/>
        <v>V</v>
      </c>
      <c r="L420" s="59" t="str">
        <f t="shared" si="54"/>
        <v>I</v>
      </c>
      <c r="M420" s="59" t="e">
        <f>INDEX('Cenário base'!$O$28:$O$33,MATCH(BD!N420,'Cenário base'!$P$28:$P$33,0))</f>
        <v>#N/A</v>
      </c>
      <c r="N420" t="str">
        <f t="shared" si="57"/>
        <v>EST-P51</v>
      </c>
      <c r="O420">
        <f>COUNTIF('Cenário base'!$P$28:$P$33,BD!N420)</f>
        <v>0</v>
      </c>
    </row>
    <row r="421" spans="1:15" x14ac:dyDescent="0.25">
      <c r="A421" t="s">
        <v>68</v>
      </c>
      <c r="B421" t="s">
        <v>48</v>
      </c>
      <c r="C421" t="s">
        <v>21</v>
      </c>
      <c r="D421" t="s">
        <v>28</v>
      </c>
      <c r="E421" s="112">
        <v>0</v>
      </c>
      <c r="F421" s="112">
        <v>175</v>
      </c>
      <c r="H421">
        <v>46.59999999999993</v>
      </c>
      <c r="I421">
        <v>870.11</v>
      </c>
      <c r="J421" s="59" t="str">
        <f t="shared" si="52"/>
        <v>G</v>
      </c>
      <c r="K421" s="59" t="str">
        <f t="shared" si="53"/>
        <v>V</v>
      </c>
      <c r="L421" s="59" t="str">
        <f t="shared" si="54"/>
        <v>I</v>
      </c>
      <c r="M421" s="59" t="e">
        <f>INDEX('Cenário base'!$O$28:$O$33,MATCH(BD!N421,'Cenário base'!$P$28:$P$33,0))</f>
        <v>#N/A</v>
      </c>
      <c r="N421" t="str">
        <f t="shared" si="57"/>
        <v>EST-P51</v>
      </c>
      <c r="O421">
        <f>COUNTIF('Cenário base'!$P$28:$P$33,BD!N421)</f>
        <v>0</v>
      </c>
    </row>
  </sheetData>
  <autoFilter ref="A1:O397"/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XEW46"/>
  <sheetViews>
    <sheetView showGridLines="0" topLeftCell="K1" zoomScale="85" zoomScaleNormal="85" workbookViewId="0"/>
  </sheetViews>
  <sheetFormatPr defaultRowHeight="15" x14ac:dyDescent="0.25"/>
  <cols>
    <col min="1" max="1" width="5" customWidth="1"/>
    <col min="3" max="3" width="2.5703125" customWidth="1"/>
    <col min="4" max="4" width="7.85546875" bestFit="1" customWidth="1"/>
    <col min="5" max="13" width="8.85546875" customWidth="1"/>
    <col min="15" max="15" width="6" customWidth="1"/>
    <col min="16" max="16" width="13.85546875" bestFit="1" customWidth="1"/>
    <col min="17" max="18" width="33.28515625" bestFit="1" customWidth="1"/>
    <col min="19" max="19" width="13.85546875" bestFit="1" customWidth="1"/>
    <col min="20" max="20" width="15.42578125" bestFit="1" customWidth="1"/>
    <col min="21" max="22" width="12.28515625" bestFit="1" customWidth="1"/>
    <col min="23" max="24" width="12.140625" bestFit="1" customWidth="1"/>
    <col min="25" max="25" width="14.42578125" bestFit="1" customWidth="1"/>
    <col min="26" max="26" width="12.140625" bestFit="1" customWidth="1"/>
    <col min="27" max="30" width="12.42578125" customWidth="1"/>
  </cols>
  <sheetData>
    <row r="1" spans="19:26 16377:16377" x14ac:dyDescent="0.25">
      <c r="XEW1" t="s">
        <v>92</v>
      </c>
    </row>
    <row r="3" spans="19:26 16377:16377" ht="15.75" thickBot="1" x14ac:dyDescent="0.3"/>
    <row r="4" spans="19:26 16377:16377" ht="15.75" thickBot="1" x14ac:dyDescent="0.3">
      <c r="S4" s="113" t="s">
        <v>85</v>
      </c>
      <c r="T4" s="114"/>
      <c r="U4" s="114"/>
      <c r="V4" s="115"/>
      <c r="W4" s="51" t="s">
        <v>81</v>
      </c>
      <c r="X4" s="56" t="s">
        <v>82</v>
      </c>
    </row>
    <row r="5" spans="19:26 16377:16377" x14ac:dyDescent="0.25">
      <c r="S5" s="130" t="s">
        <v>83</v>
      </c>
      <c r="T5" s="131"/>
      <c r="U5" s="131"/>
      <c r="V5" s="57" t="s">
        <v>78</v>
      </c>
      <c r="W5" s="52">
        <v>0.2</v>
      </c>
      <c r="X5" s="53">
        <v>0.8</v>
      </c>
    </row>
    <row r="6" spans="19:26 16377:16377" ht="15.75" thickBot="1" x14ac:dyDescent="0.3">
      <c r="S6" s="132" t="s">
        <v>84</v>
      </c>
      <c r="T6" s="133"/>
      <c r="U6" s="133"/>
      <c r="V6" s="58" t="s">
        <v>48</v>
      </c>
      <c r="W6" s="54">
        <v>0.8</v>
      </c>
      <c r="X6" s="55">
        <v>0.19999999999999996</v>
      </c>
    </row>
    <row r="7" spans="19:26 16377:16377" ht="15.75" thickBot="1" x14ac:dyDescent="0.3"/>
    <row r="8" spans="19:26 16377:16377" ht="15.75" thickBot="1" x14ac:dyDescent="0.3">
      <c r="S8" s="113" t="s">
        <v>86</v>
      </c>
      <c r="T8" s="114"/>
      <c r="U8" s="113" t="s">
        <v>88</v>
      </c>
      <c r="V8" s="115"/>
    </row>
    <row r="9" spans="19:26 16377:16377" ht="15.75" thickBot="1" x14ac:dyDescent="0.3">
      <c r="S9" s="63" t="s">
        <v>72</v>
      </c>
      <c r="T9" s="64" t="s">
        <v>73</v>
      </c>
      <c r="U9" s="63" t="s">
        <v>72</v>
      </c>
      <c r="V9" s="64" t="s">
        <v>73</v>
      </c>
    </row>
    <row r="10" spans="19:26 16377:16377" ht="15.75" thickBot="1" x14ac:dyDescent="0.3">
      <c r="S10" s="100">
        <f>'[1]Tempos _ Graneleiro'!$CB$15</f>
        <v>9.2761114766024519</v>
      </c>
      <c r="T10" s="101">
        <f>'[1]Tempos _ Combustíveis'!$CB$15</f>
        <v>0.71051399995740971</v>
      </c>
      <c r="U10" s="100">
        <f>'[1]Tempos _ Graneleiro'!$CB$29</f>
        <v>2.565159404710053</v>
      </c>
      <c r="V10" s="101">
        <f>'[1]Tempos _ Combustíveis'!$CB$29</f>
        <v>4.6551169280985551E-2</v>
      </c>
    </row>
    <row r="12" spans="19:26 16377:16377" ht="15.75" thickBot="1" x14ac:dyDescent="0.3"/>
    <row r="13" spans="19:26 16377:16377" x14ac:dyDescent="0.25">
      <c r="S13" s="122" t="s">
        <v>75</v>
      </c>
      <c r="T13" s="123"/>
      <c r="U13" s="118" t="s">
        <v>69</v>
      </c>
      <c r="V13" s="119"/>
      <c r="W13" s="118" t="s">
        <v>70</v>
      </c>
      <c r="X13" s="119"/>
      <c r="Y13" s="126" t="s">
        <v>71</v>
      </c>
      <c r="Z13" s="119"/>
    </row>
    <row r="14" spans="19:26 16377:16377" ht="15.75" thickBot="1" x14ac:dyDescent="0.3">
      <c r="S14" s="124"/>
      <c r="T14" s="125"/>
      <c r="U14" s="42" t="s">
        <v>72</v>
      </c>
      <c r="V14" s="43" t="s">
        <v>73</v>
      </c>
      <c r="W14" s="42" t="s">
        <v>72</v>
      </c>
      <c r="X14" s="43" t="s">
        <v>73</v>
      </c>
      <c r="Y14" s="44" t="s">
        <v>72</v>
      </c>
      <c r="Z14" s="43" t="s">
        <v>73</v>
      </c>
    </row>
    <row r="15" spans="19:26 16377:16377" x14ac:dyDescent="0.25">
      <c r="S15" s="120" t="s">
        <v>39</v>
      </c>
      <c r="T15" s="46" t="s">
        <v>76</v>
      </c>
      <c r="U15" s="39" t="s">
        <v>61</v>
      </c>
      <c r="V15" s="33" t="s">
        <v>52</v>
      </c>
      <c r="W15" s="39" t="s">
        <v>64</v>
      </c>
      <c r="X15" s="33" t="s">
        <v>55</v>
      </c>
      <c r="Y15" s="36" t="s">
        <v>67</v>
      </c>
      <c r="Z15" s="33" t="s">
        <v>58</v>
      </c>
    </row>
    <row r="16" spans="19:26 16377:16377" ht="15.75" thickBot="1" x14ac:dyDescent="0.3">
      <c r="S16" s="121"/>
      <c r="T16" s="47" t="s">
        <v>77</v>
      </c>
      <c r="U16" s="40" t="s">
        <v>62</v>
      </c>
      <c r="V16" s="34" t="s">
        <v>74</v>
      </c>
      <c r="W16" s="40" t="s">
        <v>65</v>
      </c>
      <c r="X16" s="34" t="s">
        <v>74</v>
      </c>
      <c r="Y16" s="37" t="s">
        <v>68</v>
      </c>
      <c r="Z16" s="34" t="s">
        <v>74</v>
      </c>
    </row>
    <row r="17" spans="6:30" x14ac:dyDescent="0.25">
      <c r="S17" s="120" t="s">
        <v>40</v>
      </c>
      <c r="T17" s="46" t="s">
        <v>76</v>
      </c>
      <c r="U17" s="39" t="s">
        <v>60</v>
      </c>
      <c r="V17" s="33" t="s">
        <v>51</v>
      </c>
      <c r="W17" s="39" t="s">
        <v>63</v>
      </c>
      <c r="X17" s="33" t="s">
        <v>54</v>
      </c>
      <c r="Y17" s="36" t="s">
        <v>66</v>
      </c>
      <c r="Z17" s="33" t="s">
        <v>57</v>
      </c>
    </row>
    <row r="18" spans="6:30" ht="15.75" thickBot="1" x14ac:dyDescent="0.3">
      <c r="S18" s="121"/>
      <c r="T18" s="48" t="s">
        <v>77</v>
      </c>
      <c r="U18" s="41" t="s">
        <v>74</v>
      </c>
      <c r="V18" s="35" t="s">
        <v>53</v>
      </c>
      <c r="W18" s="41" t="s">
        <v>74</v>
      </c>
      <c r="X18" s="35" t="s">
        <v>56</v>
      </c>
      <c r="Y18" s="38" t="s">
        <v>74</v>
      </c>
      <c r="Z18" s="35" t="s">
        <v>59</v>
      </c>
    </row>
    <row r="19" spans="6:30" ht="15.75" thickBot="1" x14ac:dyDescent="0.3"/>
    <row r="20" spans="6:30" ht="15.75" thickBot="1" x14ac:dyDescent="0.3">
      <c r="T20" s="113" t="s">
        <v>87</v>
      </c>
      <c r="U20" s="114"/>
      <c r="V20" s="115"/>
    </row>
    <row r="21" spans="6:30" x14ac:dyDescent="0.25">
      <c r="F21" s="127" t="s">
        <v>13</v>
      </c>
      <c r="G21" s="128"/>
      <c r="H21" s="129"/>
      <c r="I21" s="83" t="s">
        <v>9</v>
      </c>
      <c r="J21" s="84" t="s">
        <v>6</v>
      </c>
      <c r="S21" s="60" t="s">
        <v>69</v>
      </c>
      <c r="T21" s="39" t="s">
        <v>6</v>
      </c>
      <c r="U21" s="65" t="s">
        <v>26</v>
      </c>
      <c r="V21" s="33" t="s">
        <v>74</v>
      </c>
    </row>
    <row r="22" spans="6:30" x14ac:dyDescent="0.25">
      <c r="F22" s="1" t="s">
        <v>0</v>
      </c>
      <c r="G22" s="5" t="s">
        <v>8</v>
      </c>
      <c r="H22" s="2" t="s">
        <v>12</v>
      </c>
      <c r="I22" s="1" t="s">
        <v>4</v>
      </c>
      <c r="J22" s="2" t="s">
        <v>5</v>
      </c>
      <c r="S22" s="61" t="s">
        <v>70</v>
      </c>
      <c r="T22" s="66" t="s">
        <v>6</v>
      </c>
      <c r="U22" s="67" t="s">
        <v>7</v>
      </c>
      <c r="V22" s="68" t="s">
        <v>24</v>
      </c>
    </row>
    <row r="23" spans="6:30" ht="15.75" thickBot="1" x14ac:dyDescent="0.3">
      <c r="F23" s="3" t="s">
        <v>1</v>
      </c>
      <c r="G23" s="6" t="s">
        <v>1</v>
      </c>
      <c r="H23" s="7">
        <f>1/9</f>
        <v>0.1111111111111111</v>
      </c>
      <c r="I23" s="81" t="s">
        <v>33</v>
      </c>
      <c r="J23" s="82" t="s">
        <v>34</v>
      </c>
      <c r="S23" s="62" t="s">
        <v>71</v>
      </c>
      <c r="T23" s="41" t="s">
        <v>6</v>
      </c>
      <c r="U23" s="69" t="s">
        <v>7</v>
      </c>
      <c r="V23" s="35" t="s">
        <v>29</v>
      </c>
    </row>
    <row r="24" spans="6:30" ht="15.75" thickBot="1" x14ac:dyDescent="0.3">
      <c r="F24" s="3" t="s">
        <v>1</v>
      </c>
      <c r="G24" s="6" t="s">
        <v>2</v>
      </c>
      <c r="H24" s="7">
        <f t="shared" ref="H24:H31" si="0">H23</f>
        <v>0.1111111111111111</v>
      </c>
      <c r="I24" s="81" t="s">
        <v>6</v>
      </c>
      <c r="J24" s="82" t="s">
        <v>6</v>
      </c>
    </row>
    <row r="25" spans="6:30" ht="15.75" thickBot="1" x14ac:dyDescent="0.3">
      <c r="F25" s="3" t="s">
        <v>1</v>
      </c>
      <c r="G25" s="6" t="s">
        <v>3</v>
      </c>
      <c r="H25" s="7">
        <f t="shared" si="0"/>
        <v>0.1111111111111111</v>
      </c>
      <c r="I25" s="81" t="s">
        <v>6</v>
      </c>
      <c r="J25" s="82" t="s">
        <v>6</v>
      </c>
      <c r="S25" s="116" t="s">
        <v>79</v>
      </c>
      <c r="T25" s="136"/>
      <c r="U25" s="136"/>
      <c r="V25" s="136"/>
      <c r="W25" s="136"/>
      <c r="X25" s="117"/>
      <c r="Y25" s="134" t="s">
        <v>80</v>
      </c>
      <c r="Z25" s="137"/>
      <c r="AA25" s="137"/>
      <c r="AB25" s="137"/>
      <c r="AC25" s="137"/>
      <c r="AD25" s="135"/>
    </row>
    <row r="26" spans="6:30" ht="15.75" thickBot="1" x14ac:dyDescent="0.3">
      <c r="F26" s="3" t="s">
        <v>2</v>
      </c>
      <c r="G26" s="6" t="s">
        <v>1</v>
      </c>
      <c r="H26" s="7">
        <f t="shared" si="0"/>
        <v>0.1111111111111111</v>
      </c>
      <c r="I26" s="81" t="s">
        <v>6</v>
      </c>
      <c r="J26" s="82" t="s">
        <v>6</v>
      </c>
      <c r="S26" s="116" t="s">
        <v>72</v>
      </c>
      <c r="T26" s="117"/>
      <c r="U26" s="116" t="s">
        <v>73</v>
      </c>
      <c r="V26" s="117"/>
      <c r="W26" s="116" t="s">
        <v>93</v>
      </c>
      <c r="X26" s="117"/>
      <c r="Y26" s="134" t="s">
        <v>72</v>
      </c>
      <c r="Z26" s="135"/>
      <c r="AA26" s="134" t="s">
        <v>73</v>
      </c>
      <c r="AB26" s="135"/>
      <c r="AC26" s="134" t="s">
        <v>93</v>
      </c>
      <c r="AD26" s="135"/>
    </row>
    <row r="27" spans="6:30" ht="15.75" thickBot="1" x14ac:dyDescent="0.3">
      <c r="F27" s="3" t="s">
        <v>2</v>
      </c>
      <c r="G27" s="6" t="s">
        <v>2</v>
      </c>
      <c r="H27" s="7">
        <f t="shared" si="0"/>
        <v>0.1111111111111111</v>
      </c>
      <c r="I27" s="81" t="s">
        <v>35</v>
      </c>
      <c r="J27" s="82" t="s">
        <v>36</v>
      </c>
      <c r="O27" s="16" t="s">
        <v>32</v>
      </c>
      <c r="P27" s="16" t="s">
        <v>9</v>
      </c>
      <c r="Q27" s="16" t="s">
        <v>30</v>
      </c>
      <c r="R27" s="30" t="s">
        <v>31</v>
      </c>
      <c r="S27" s="30" t="s">
        <v>39</v>
      </c>
      <c r="T27" s="30" t="s">
        <v>40</v>
      </c>
      <c r="U27" s="30" t="s">
        <v>39</v>
      </c>
      <c r="V27" s="30" t="s">
        <v>40</v>
      </c>
      <c r="W27" s="30" t="s">
        <v>39</v>
      </c>
      <c r="X27" s="30" t="s">
        <v>40</v>
      </c>
      <c r="Y27" s="45" t="s">
        <v>39</v>
      </c>
      <c r="Z27" s="45" t="s">
        <v>40</v>
      </c>
      <c r="AA27" s="45" t="s">
        <v>39</v>
      </c>
      <c r="AB27" s="45" t="s">
        <v>40</v>
      </c>
      <c r="AC27" s="45" t="s">
        <v>39</v>
      </c>
      <c r="AD27" s="45" t="s">
        <v>40</v>
      </c>
    </row>
    <row r="28" spans="6:30" x14ac:dyDescent="0.25">
      <c r="F28" s="3" t="s">
        <v>2</v>
      </c>
      <c r="G28" s="6" t="s">
        <v>3</v>
      </c>
      <c r="H28" s="7">
        <f t="shared" si="0"/>
        <v>0.1111111111111111</v>
      </c>
      <c r="I28" s="81" t="s">
        <v>10</v>
      </c>
      <c r="J28" s="82" t="s">
        <v>11</v>
      </c>
      <c r="O28" s="49" t="s">
        <v>6</v>
      </c>
      <c r="P28" s="28" t="str">
        <f t="shared" ref="P28:P33" si="1">LEFT(RIGHT(Q28,4),3)&amp;"-"&amp;LEFT(RIGHT(R28,4),3)</f>
        <v>P47-EIT</v>
      </c>
      <c r="Q28" s="77" t="s">
        <v>19</v>
      </c>
      <c r="R28" s="77" t="s">
        <v>22</v>
      </c>
      <c r="S28" s="93">
        <f t="array" ref="S28">((AVERAGE(IF(BD!$H:$H&lt;&gt;0,IF($P28=BD!$N:$N,IF(BD!$J:$J=LEFT($S$26,1),IF(BD!$L:$L=LEFT(S$27,1),IF(BD!$K:$K="C",IF(BD!$G:$G&lt;&gt;"Sim",IF(BD!$B:$B=$V$5,BD!$H:$H))))))))*$W$5+AVERAGE(IF(BD!$H:$H&lt;&gt;0,IF($P28=BD!$N:$N,IF(BD!$J:$J=LEFT($S$26,1),IF(BD!$L:$L=LEFT(S$27,1),IF(BD!$K:$K="C",IF(BD!$G:$G&lt;&gt;"Sim",IF(BD!$B:$B=$V$6,BD!$H:$H))))))))*$W$6)*$U$10+(AVERAGE(IF(BD!$H:$H&lt;&gt;0,IF($P28=BD!$N:$N,IF(BD!$J:$J=LEFT($S$26,1),IF(BD!$L:$L=LEFT(S$27,1),IF(BD!$K:$K="V",IF(BD!$G:$G&lt;&gt;"Sim",IF(BD!$B:$B=$V$5,BD!$H:$H))))))))*$W$5+AVERAGE(IF(BD!$H:$H&lt;&gt;0,IF($P28=BD!$N:$N,IF(BD!$J:$J=LEFT($S$26,1),IF(BD!$L:$L=LEFT(S$27,1),IF(BD!$K:$K="V",IF(BD!$G:$G&lt;&gt;"Sim",IF(BD!$B:$B=$V$6,BD!$H:$H))))))))*$W$6)*$S$10)/SUM($S$10,$U$10)</f>
        <v>11.62339432729962</v>
      </c>
      <c r="T28" s="94">
        <f t="array" ref="T28">(AVERAGE(IF(BD!$H:$H&lt;&gt;0,IF($P28=BD!$N:$N,IF(BD!$J:$J=LEFT($S$26,1),IF(BD!$L:$L=LEFT(T$27,1),IF(BD!$K:$K="C",IF(BD!$G:$G&lt;&gt;"Sim",IF(BD!$B:$B=$V$5,BD!$H:$H))))))))*$X$5+AVERAGE(IF(BD!$H:$H&lt;&gt;0,IF($P28=BD!$N:$N,IF(BD!$J:$J=LEFT($S$26,1),IF(BD!$L:$L=LEFT(T$27,1),IF(BD!$K:$K="C",IF(BD!$G:$G&lt;&gt;"Sim",IF(BD!$B:$B=$V$6,BD!$H:$H))))))))*$X$6)</f>
        <v>16.479999999999986</v>
      </c>
      <c r="U28" s="93">
        <f t="array" ref="U28">(AVERAGE(IF(BD!$H:$H&lt;&gt;0,IF($P28=BD!$N:$N,IF(BD!$J:$J=LEFT($U$26,1),IF(BD!$L:$L=LEFT(U$27,1),IF(BD!$K:$K="C",IF(BD!$G:$G&lt;&gt;"Sim",IF(BD!$B:$B=$V$5,BD!$H:$H))))))))*$W$5+AVERAGE(IF(BD!$H:$H&lt;&gt;0,IF($P28=BD!$N:$N,IF(BD!$J:$J=LEFT($U$26,1),IF(BD!$L:$L=LEFT(U$27,1),IF(BD!$K:$K="C",IF(BD!$G:$G&lt;&gt;"Sim",IF(BD!$B:$B=$V$6,BD!$H:$H))))))))*$W$6)</f>
        <v>9.7444444444444258</v>
      </c>
      <c r="V28" s="94">
        <f t="array" ref="V28">((AVERAGE(IF(BD!$H:$H&lt;&gt;0,IF($P28=BD!$N:$N,IF(BD!$J:$J=LEFT($U$26,1),IF(BD!$L:$L=LEFT(V$27,1),IF(BD!$K:$K="C",IF(BD!$G:$G&lt;&gt;"Sim",IF(BD!$B:$B=$V$5,BD!$H:$H))))))))*$X$5+AVERAGE(IF(BD!$H:$H&lt;&gt;0,IF($P28=BD!$N:$N,IF(BD!$J:$J=LEFT($U$26,1),IF(BD!$L:$L=LEFT(V$27,1),IF(BD!$K:$K="C",IF(BD!$G:$G&lt;&gt;"Sim",IF(BD!$B:$B=$V$6,BD!$H:$H))))))))*$X$6)*$V$10+(AVERAGE(IF(BD!$H:$H&lt;&gt;0,IF($P28=BD!$N:$N,IF(BD!$J:$J=LEFT($U$26,1),IF(BD!$L:$L=LEFT(V$27,1),IF(BD!$K:$K="V",IF(BD!$G:$G&lt;&gt;"Sim",IF(BD!$B:$B=$V$5,BD!$H:$H))))))))*$X$5+AVERAGE(IF(BD!$H:$H&lt;&gt;0,IF($P28=BD!$N:$N,IF(BD!$J:$J=LEFT($U$26,1),IF(BD!$L:$L=LEFT(V$27,1),IF(BD!$K:$K="V",IF(BD!$G:$G&lt;&gt;"Sim",IF(BD!$B:$B=$V$6,BD!$H:$H))))))))*$X$6)*$T$10)/SUM($T$10,$V$10)</f>
        <v>9.5999618741242472</v>
      </c>
      <c r="W28" s="93">
        <f>(S28*$S$10+U28*$U$10)/SUM($S$10,$U$10)</f>
        <v>11.216359811216442</v>
      </c>
      <c r="X28" s="94">
        <f>(T28*$S$10+V28*$U$10)/SUM($S$10,$U$10)</f>
        <v>14.989586117888228</v>
      </c>
      <c r="Y28" s="93">
        <f t="array" ref="Y28">((AVERAGE(IF(BD!$H:$H&lt;&gt;0,IF($P28=BD!$N:$N,IF(BD!$J:$J=LEFT($Y$26,1),IF(BD!$L:$L=LEFT(Y$27,1),IF(BD!$K:$K="C",IF(BD!$G:$G="Sim",IF(BD!$B:$B=$V$5,BD!$H:$H))))))))*$W$5+AVERAGE(IF(BD!$H:$H&lt;&gt;0,IF($P28=BD!$N:$N,IF(BD!$J:$J=LEFT($Y$26,1),IF(BD!$L:$L=LEFT(Y$27,1),IF(BD!$K:$K="C",IF(BD!$G:$G="Sim",IF(BD!$B:$B=$V$6,BD!$H:$H))))))))*$W$6)*$U$10+(AVERAGE(IF(BD!$H:$H&lt;&gt;0,IF($P28=BD!$N:$N,IF(BD!$J:$J=LEFT($Y$26,1),IF(BD!$L:$L=LEFT(Y$27,1),IF(BD!$K:$K="V",IF(BD!$G:$G="Sim",IF(BD!$B:$B=$V$5,BD!$H:$H))))))))*$W$5+AVERAGE(IF(BD!$H:$H&lt;&gt;0,IF($P28=BD!$N:$N,IF(BD!$J:$J=LEFT($Y$26,1),IF(BD!$L:$L=LEFT(Y$27,1),IF(BD!$K:$K="V",IF(BD!$G:$G="Sim",IF(BD!$B:$B=$V$6,BD!$H:$H))))))))*$W$6)*$S$10)/SUM($S$10,$U$10)</f>
        <v>8.1411865342483143</v>
      </c>
      <c r="Z28" s="94">
        <f t="array" ref="Z28">(AVERAGE(IF(BD!$H:$H&lt;&gt;0,IF($P28=BD!$N:$N,IF(BD!$J:$J=LEFT($Y$26,1),IF(BD!$L:$L=LEFT(Z$27,1),IF(BD!$K:$K="C",IF(BD!$G:$G="Sim",IF(BD!$B:$B=$V$5,BD!$H:$H))))))))*$X$5+AVERAGE(IF(BD!$H:$H&lt;&gt;0,IF($P28=BD!$N:$N,IF(BD!$J:$J=LEFT($Y$26,1),IF(BD!$L:$L=LEFT(Z$27,1),IF(BD!$K:$K="C",IF(BD!$G:$G="Sim",IF(BD!$B:$B=$V$6,BD!$H:$H))))))))*$X$6)</f>
        <v>9.5977777777777931</v>
      </c>
      <c r="AA28" s="93">
        <f t="array" ref="AA28">(AVERAGE(IF(BD!$H:$H&lt;&gt;0,IF($P28=BD!$N:$N,IF(BD!$J:$J=LEFT($AA$26,1),IF(BD!$L:$L=LEFT(AA$27,1),IF(BD!$K:$K="C",IF(BD!$G:$G="Sim",IF(BD!$B:$B=$V$5,BD!$H:$H))))))))*$W$5+AVERAGE(IF(BD!$H:$H&lt;&gt;0,IF($P28=BD!$N:$N,IF(BD!$J:$J=LEFT($AA$26,1),IF(BD!$L:$L=LEFT(AA$27,1),IF(BD!$K:$K="C",IF(BD!$G:$G="Sim",IF(BD!$B:$B=$V$6,BD!$H:$H))))))))*$W$6)</f>
        <v>8.0888888888889099</v>
      </c>
      <c r="AB28" s="94">
        <f t="array" ref="AB28">((AVERAGE(IF(BD!$H:$H&lt;&gt;0,IF($P28=BD!$N:$N,IF(BD!$J:$J=LEFT($AA$26,1),IF(BD!$L:$L=LEFT(AB$27,1),IF(BD!$K:$K="C",IF(BD!$G:$G="Sim",IF(BD!$B:$B=$V$5,BD!$H:$H))))))))*$X$5+AVERAGE(IF(BD!$H:$H&lt;&gt;0,IF($P28=BD!$N:$N,IF(BD!$J:$J=LEFT($AA$26,1),IF(BD!$L:$L=LEFT(AB$27,1),IF(BD!$K:$K="C",IF(BD!$G:$G="Sim",IF(BD!$B:$B=$V$6,BD!$H:$H))))))))*$X$6)*$V$10+(AVERAGE(IF(BD!$H:$H&lt;&gt;0,IF($P28=BD!$N:$N,IF(BD!$J:$J=LEFT($AA$26,1),IF(BD!$L:$L=LEFT(AB$27,1),IF(BD!$K:$K="V",IF(BD!$G:$G="Sim",IF(BD!$B:$B=$V$5,BD!$H:$H))))))))*$X$5+AVERAGE(IF(BD!$H:$H&lt;&gt;0,IF($P28=BD!$N:$N,IF(BD!$J:$J=LEFT($AA$26,1),IF(BD!$L:$L=LEFT(AB$27,1),IF(BD!$K:$K="V",IF(BD!$G:$G="Sim",IF(BD!$B:$B=$V$6,BD!$H:$H))))))))*$X$6)*$T$10)/SUM($T$10,$V$10)</f>
        <v>8.0624280437021909</v>
      </c>
      <c r="AC28" s="93">
        <f>(Y28*$S$10+AA28*$U$10)/SUM($S$10,$U$10)</f>
        <v>8.1298573620519772</v>
      </c>
      <c r="AD28" s="94">
        <f>(Z28*$S$10+AB28*$U$10)/SUM($S$10,$U$10)</f>
        <v>9.2651769235824393</v>
      </c>
    </row>
    <row r="29" spans="6:30" x14ac:dyDescent="0.25">
      <c r="F29" s="3" t="s">
        <v>3</v>
      </c>
      <c r="G29" s="6" t="s">
        <v>1</v>
      </c>
      <c r="H29" s="7">
        <f t="shared" si="0"/>
        <v>0.1111111111111111</v>
      </c>
      <c r="I29" s="81" t="s">
        <v>6</v>
      </c>
      <c r="J29" s="82" t="s">
        <v>6</v>
      </c>
      <c r="O29" s="50" t="s">
        <v>7</v>
      </c>
      <c r="P29" s="29" t="str">
        <f t="shared" si="1"/>
        <v>EIT-EST</v>
      </c>
      <c r="Q29" s="78" t="s">
        <v>22</v>
      </c>
      <c r="R29" s="78" t="s">
        <v>23</v>
      </c>
      <c r="S29" s="20">
        <v>2.9702741036370219</v>
      </c>
      <c r="T29" s="70">
        <v>8.4633333333333507</v>
      </c>
      <c r="U29" s="20">
        <v>1.5016666666666623</v>
      </c>
      <c r="V29" s="70">
        <v>1.9891530500030508</v>
      </c>
      <c r="W29" s="20">
        <f t="shared" ref="W29:W33" si="2">(S29*$S$10+U29*$U$10)/SUM($S$10,$U$10)</f>
        <v>2.6521315481181769</v>
      </c>
      <c r="X29" s="70">
        <f t="shared" ref="X29:X33" si="3">(T29*$S$10+V29*$U$10)/SUM($S$10,$U$10)</f>
        <v>7.060839917885672</v>
      </c>
      <c r="Y29" s="20">
        <v>0.45999999999997598</v>
      </c>
      <c r="Z29" s="70">
        <v>0.87999999999998568</v>
      </c>
      <c r="AA29" s="20">
        <v>0.40833333333331157</v>
      </c>
      <c r="AB29" s="70">
        <v>0.50569203392974593</v>
      </c>
      <c r="AC29" s="20">
        <f t="shared" ref="AC29:AC32" si="4">(Y29*$S$10+AA29*$U$10)/SUM($S$10,$U$10)</f>
        <v>0.44880751591288581</v>
      </c>
      <c r="AD29" s="70">
        <f t="shared" ref="AD29:AD32" si="5">(Z29*$S$10+AB29*$U$10)/SUM($S$10,$U$10)</f>
        <v>0.79891414282748741</v>
      </c>
    </row>
    <row r="30" spans="6:30" x14ac:dyDescent="0.25">
      <c r="F30" s="3" t="s">
        <v>3</v>
      </c>
      <c r="G30" s="6" t="s">
        <v>2</v>
      </c>
      <c r="H30" s="7">
        <f t="shared" si="0"/>
        <v>0.1111111111111111</v>
      </c>
      <c r="I30" s="81" t="s">
        <v>10</v>
      </c>
      <c r="J30" s="82" t="s">
        <v>11</v>
      </c>
      <c r="O30" s="50" t="s">
        <v>24</v>
      </c>
      <c r="P30" s="29" t="str">
        <f t="shared" si="1"/>
        <v>EST-P48</v>
      </c>
      <c r="Q30" s="78" t="s">
        <v>23</v>
      </c>
      <c r="R30" s="78" t="s">
        <v>18</v>
      </c>
      <c r="S30" s="20">
        <v>17.512564677613408</v>
      </c>
      <c r="T30" s="70">
        <v>18.800000000000043</v>
      </c>
      <c r="U30" s="20">
        <v>16.233333333333345</v>
      </c>
      <c r="V30" s="70">
        <v>9.6871297023686171</v>
      </c>
      <c r="W30" s="20">
        <f t="shared" si="2"/>
        <v>17.235446423460594</v>
      </c>
      <c r="X30" s="70">
        <f t="shared" si="3"/>
        <v>16.825890533020168</v>
      </c>
      <c r="Y30" s="20">
        <v>15.433112884887427</v>
      </c>
      <c r="Z30" s="70">
        <v>16.550000000000011</v>
      </c>
      <c r="AA30" s="20">
        <v>15.36666666666668</v>
      </c>
      <c r="AB30" s="70">
        <v>8.736177864142709</v>
      </c>
      <c r="AC30" s="20">
        <f t="shared" si="4"/>
        <v>15.418718725401947</v>
      </c>
      <c r="AD30" s="70">
        <f t="shared" si="5"/>
        <v>14.857301679065706</v>
      </c>
    </row>
    <row r="31" spans="6:30" ht="15.75" thickBot="1" x14ac:dyDescent="0.3">
      <c r="F31" s="4" t="s">
        <v>3</v>
      </c>
      <c r="G31" s="8" t="s">
        <v>3</v>
      </c>
      <c r="H31" s="9">
        <f t="shared" si="0"/>
        <v>0.1111111111111111</v>
      </c>
      <c r="I31" s="79" t="s">
        <v>37</v>
      </c>
      <c r="J31" s="80" t="s">
        <v>38</v>
      </c>
      <c r="O31" s="50" t="s">
        <v>26</v>
      </c>
      <c r="P31" s="29" t="str">
        <f t="shared" si="1"/>
        <v>EIT-P49</v>
      </c>
      <c r="Q31" s="78" t="s">
        <v>22</v>
      </c>
      <c r="R31" s="78" t="s">
        <v>25</v>
      </c>
      <c r="S31" s="20">
        <v>16.190636386652418</v>
      </c>
      <c r="T31" s="70">
        <v>22.369999999999948</v>
      </c>
      <c r="U31" s="20">
        <v>13.850000000000007</v>
      </c>
      <c r="V31" s="70">
        <v>11.914714015494717</v>
      </c>
      <c r="W31" s="20">
        <f t="shared" si="2"/>
        <v>15.683587312240695</v>
      </c>
      <c r="X31" s="70">
        <f t="shared" si="3"/>
        <v>20.10508473533757</v>
      </c>
      <c r="Y31" s="20">
        <v>12.977851260593068</v>
      </c>
      <c r="Z31" s="70">
        <v>19.703333333333333</v>
      </c>
      <c r="AA31" s="20">
        <v>12.366666666666708</v>
      </c>
      <c r="AB31" s="70">
        <v>11.052627569568024</v>
      </c>
      <c r="AC31" s="20">
        <f t="shared" si="4"/>
        <v>12.845451121719602</v>
      </c>
      <c r="AD31" s="70">
        <f t="shared" si="5"/>
        <v>17.829341979725989</v>
      </c>
    </row>
    <row r="32" spans="6:30" x14ac:dyDescent="0.25">
      <c r="O32" s="50" t="s">
        <v>29</v>
      </c>
      <c r="P32" s="29" t="str">
        <f t="shared" si="1"/>
        <v>EST-P50</v>
      </c>
      <c r="Q32" s="78" t="s">
        <v>23</v>
      </c>
      <c r="R32" s="78" t="s">
        <v>27</v>
      </c>
      <c r="S32" s="20">
        <v>16.447619333544868</v>
      </c>
      <c r="T32" s="70">
        <v>19.320000000000078</v>
      </c>
      <c r="U32" s="20">
        <v>14.926666666666581</v>
      </c>
      <c r="V32" s="70">
        <v>11.571721320364011</v>
      </c>
      <c r="W32" s="20">
        <f t="shared" si="2"/>
        <v>16.118137297649643</v>
      </c>
      <c r="X32" s="70">
        <f t="shared" si="3"/>
        <v>17.64150027437098</v>
      </c>
      <c r="Y32" s="20">
        <v>13.297619333544857</v>
      </c>
      <c r="Z32" s="70">
        <v>15.600000000000009</v>
      </c>
      <c r="AA32" s="20">
        <v>13.510000000000034</v>
      </c>
      <c r="AB32" s="70">
        <v>10.392890119831261</v>
      </c>
      <c r="AC32" s="20">
        <f t="shared" si="4"/>
        <v>13.343627086377861</v>
      </c>
      <c r="AD32" s="70">
        <f t="shared" si="5"/>
        <v>14.471990429544764</v>
      </c>
    </row>
    <row r="33" spans="6:30" ht="15.75" thickBot="1" x14ac:dyDescent="0.3">
      <c r="O33" s="71" t="s">
        <v>50</v>
      </c>
      <c r="P33" s="72" t="str">
        <f t="shared" si="1"/>
        <v>P50-P51</v>
      </c>
      <c r="Q33" s="73" t="s">
        <v>27</v>
      </c>
      <c r="R33" s="74" t="s">
        <v>28</v>
      </c>
      <c r="S33" s="75">
        <v>25.564146078742347</v>
      </c>
      <c r="T33" s="76">
        <v>23.750000000000004</v>
      </c>
      <c r="U33" s="75">
        <v>24.283333333333346</v>
      </c>
      <c r="V33" s="76">
        <v>17.887264776585379</v>
      </c>
      <c r="W33" s="75">
        <f t="shared" si="2"/>
        <v>25.286685247680413</v>
      </c>
      <c r="X33" s="76">
        <f t="shared" si="3"/>
        <v>22.47996314784077</v>
      </c>
      <c r="Y33" s="75"/>
      <c r="Z33" s="76"/>
      <c r="AA33" s="75"/>
      <c r="AB33" s="76"/>
      <c r="AC33" s="75"/>
      <c r="AD33" s="76"/>
    </row>
    <row r="34" spans="6:30" ht="15.75" thickBot="1" x14ac:dyDescent="0.3"/>
    <row r="35" spans="6:30" ht="15.75" thickBot="1" x14ac:dyDescent="0.3">
      <c r="I35" s="83" t="s">
        <v>9</v>
      </c>
      <c r="J35" s="84" t="s">
        <v>6</v>
      </c>
    </row>
    <row r="36" spans="6:30" ht="18" x14ac:dyDescent="0.35">
      <c r="F36" s="1" t="s">
        <v>0</v>
      </c>
      <c r="G36" s="5" t="s">
        <v>8</v>
      </c>
      <c r="H36" s="2" t="s">
        <v>12</v>
      </c>
      <c r="I36" s="1" t="s">
        <v>4</v>
      </c>
      <c r="J36" s="2" t="s">
        <v>5</v>
      </c>
      <c r="K36" s="17" t="s">
        <v>15</v>
      </c>
      <c r="L36" s="18" t="s">
        <v>16</v>
      </c>
      <c r="M36" s="19" t="s">
        <v>14</v>
      </c>
      <c r="N36" s="24" t="s">
        <v>17</v>
      </c>
    </row>
    <row r="37" spans="6:30" x14ac:dyDescent="0.25">
      <c r="F37" s="3" t="s">
        <v>1</v>
      </c>
      <c r="G37" s="6" t="s">
        <v>1</v>
      </c>
      <c r="H37" s="7">
        <f>1/9</f>
        <v>0.1111111111111111</v>
      </c>
      <c r="I37" s="20">
        <f>$AD$28+$X$31</f>
        <v>29.370261658920008</v>
      </c>
      <c r="J37" s="70">
        <f>$AC$31+$W$28</f>
        <v>24.061810932936044</v>
      </c>
      <c r="K37" s="20">
        <f>22/24</f>
        <v>0.91666666666666663</v>
      </c>
      <c r="L37" s="21">
        <v>0.8</v>
      </c>
      <c r="M37" s="88">
        <v>5</v>
      </c>
      <c r="N37" s="25">
        <f t="shared" ref="N37:N45" si="6">K37*L37*(1440/(I37+J37+M37))</f>
        <v>18.07226670489829</v>
      </c>
    </row>
    <row r="38" spans="6:30" x14ac:dyDescent="0.25">
      <c r="F38" s="3" t="s">
        <v>1</v>
      </c>
      <c r="G38" s="6" t="s">
        <v>2</v>
      </c>
      <c r="H38" s="7">
        <f t="shared" ref="H38:H45" si="7">H37</f>
        <v>0.1111111111111111</v>
      </c>
      <c r="I38" s="20">
        <f>$X$28</f>
        <v>14.989586117888228</v>
      </c>
      <c r="J38" s="70">
        <f>$W$28</f>
        <v>11.216359811216442</v>
      </c>
      <c r="K38" s="20">
        <f t="shared" ref="K38:K45" si="8">22/24</f>
        <v>0.91666666666666663</v>
      </c>
      <c r="L38" s="21">
        <v>0.8</v>
      </c>
      <c r="M38" s="88">
        <v>5</v>
      </c>
      <c r="N38" s="25">
        <f t="shared" si="6"/>
        <v>33.839704856218013</v>
      </c>
    </row>
    <row r="39" spans="6:30" x14ac:dyDescent="0.25">
      <c r="F39" s="3" t="s">
        <v>1</v>
      </c>
      <c r="G39" s="6" t="s">
        <v>3</v>
      </c>
      <c r="H39" s="7">
        <f t="shared" si="7"/>
        <v>0.1111111111111111</v>
      </c>
      <c r="I39" s="95">
        <f t="shared" ref="I39:I40" si="9">$X$28</f>
        <v>14.989586117888228</v>
      </c>
      <c r="J39" s="97">
        <f t="shared" ref="J39:J40" si="10">$W$28</f>
        <v>11.216359811216442</v>
      </c>
      <c r="K39" s="20">
        <f t="shared" si="8"/>
        <v>0.91666666666666663</v>
      </c>
      <c r="L39" s="21">
        <v>0.8</v>
      </c>
      <c r="M39" s="88">
        <v>5</v>
      </c>
      <c r="N39" s="25">
        <f t="shared" si="6"/>
        <v>33.839704856218013</v>
      </c>
    </row>
    <row r="40" spans="6:30" x14ac:dyDescent="0.25">
      <c r="F40" s="10" t="s">
        <v>2</v>
      </c>
      <c r="G40" s="11" t="s">
        <v>1</v>
      </c>
      <c r="H40" s="12">
        <f t="shared" si="7"/>
        <v>0.1111111111111111</v>
      </c>
      <c r="I40" s="96">
        <f t="shared" si="9"/>
        <v>14.989586117888228</v>
      </c>
      <c r="J40" s="98">
        <f t="shared" si="10"/>
        <v>11.216359811216442</v>
      </c>
      <c r="K40" s="96">
        <f t="shared" si="8"/>
        <v>0.91666666666666663</v>
      </c>
      <c r="L40" s="102">
        <v>0.8</v>
      </c>
      <c r="M40" s="90">
        <v>5</v>
      </c>
      <c r="N40" s="103">
        <f t="shared" si="6"/>
        <v>33.839704856218013</v>
      </c>
    </row>
    <row r="41" spans="6:30" x14ac:dyDescent="0.25">
      <c r="F41" s="3" t="s">
        <v>2</v>
      </c>
      <c r="G41" s="6" t="s">
        <v>2</v>
      </c>
      <c r="H41" s="7">
        <f t="shared" si="7"/>
        <v>0.1111111111111111</v>
      </c>
      <c r="I41" s="20">
        <f>$AD$28+$AD$29+$X$30</f>
        <v>26.889981599430094</v>
      </c>
      <c r="J41" s="70">
        <f>$AC$30+$AC$29+$W$28</f>
        <v>27.083886052531277</v>
      </c>
      <c r="K41" s="20">
        <f t="shared" si="8"/>
        <v>0.91666666666666663</v>
      </c>
      <c r="L41" s="21">
        <v>0.8</v>
      </c>
      <c r="M41" s="88">
        <v>5</v>
      </c>
      <c r="N41" s="25">
        <f t="shared" si="6"/>
        <v>17.906236135504319</v>
      </c>
    </row>
    <row r="42" spans="6:30" x14ac:dyDescent="0.25">
      <c r="F42" s="13" t="s">
        <v>2</v>
      </c>
      <c r="G42" s="14" t="s">
        <v>3</v>
      </c>
      <c r="H42" s="15">
        <f t="shared" si="7"/>
        <v>0.1111111111111111</v>
      </c>
      <c r="I42" s="95">
        <f>VLOOKUP(LEFT(I28,1),$O$28:$AD$33,16,0)+VLOOKUP(RIGHT(I28,1),$O$28:$AD$33,10,0)</f>
        <v>16.32601684146811</v>
      </c>
      <c r="J42" s="97">
        <f>$AC$29+$W$28</f>
        <v>11.665167327129328</v>
      </c>
      <c r="K42" s="95">
        <f t="shared" si="8"/>
        <v>0.91666666666666663</v>
      </c>
      <c r="L42" s="104">
        <v>0.8</v>
      </c>
      <c r="M42" s="92">
        <v>5</v>
      </c>
      <c r="N42" s="105">
        <f t="shared" si="6"/>
        <v>32.008550969357159</v>
      </c>
    </row>
    <row r="43" spans="6:30" x14ac:dyDescent="0.25">
      <c r="F43" s="3" t="s">
        <v>3</v>
      </c>
      <c r="G43" s="6" t="s">
        <v>1</v>
      </c>
      <c r="H43" s="7">
        <f t="shared" si="7"/>
        <v>0.1111111111111111</v>
      </c>
      <c r="I43" s="96">
        <f t="shared" ref="I43" si="11">$X$28</f>
        <v>14.989586117888228</v>
      </c>
      <c r="J43" s="98">
        <f t="shared" ref="J43" si="12">$W$28</f>
        <v>11.216359811216442</v>
      </c>
      <c r="K43" s="96">
        <f t="shared" si="8"/>
        <v>0.91666666666666663</v>
      </c>
      <c r="L43" s="102">
        <v>0.8</v>
      </c>
      <c r="M43" s="90">
        <v>5</v>
      </c>
      <c r="N43" s="103">
        <f t="shared" si="6"/>
        <v>33.839704856218013</v>
      </c>
    </row>
    <row r="44" spans="6:30" x14ac:dyDescent="0.25">
      <c r="F44" s="3" t="s">
        <v>3</v>
      </c>
      <c r="G44" s="6" t="s">
        <v>2</v>
      </c>
      <c r="H44" s="7">
        <f t="shared" si="7"/>
        <v>0.1111111111111111</v>
      </c>
      <c r="I44" s="20">
        <f>VLOOKUP(LEFT(I30,1),$O$28:$AD$33,16,0)+VLOOKUP(RIGHT(I30,1),$O$28:$AD$33,10,0)</f>
        <v>16.32601684146811</v>
      </c>
      <c r="J44" s="70">
        <f>$AC$29+$W$28</f>
        <v>11.665167327129328</v>
      </c>
      <c r="K44" s="20">
        <f t="shared" si="8"/>
        <v>0.91666666666666663</v>
      </c>
      <c r="L44" s="21">
        <v>0.8</v>
      </c>
      <c r="M44" s="88">
        <v>5</v>
      </c>
      <c r="N44" s="25">
        <f t="shared" si="6"/>
        <v>32.008550969357159</v>
      </c>
    </row>
    <row r="45" spans="6:30" ht="15.75" thickBot="1" x14ac:dyDescent="0.3">
      <c r="F45" s="4" t="s">
        <v>3</v>
      </c>
      <c r="G45" s="8" t="s">
        <v>3</v>
      </c>
      <c r="H45" s="9">
        <f t="shared" si="7"/>
        <v>0.1111111111111111</v>
      </c>
      <c r="I45" s="22">
        <f>$AD$28+$AD$29+$X$32</f>
        <v>27.705591340780906</v>
      </c>
      <c r="J45" s="99">
        <f>$AC$32+$AC$29+$W$28</f>
        <v>25.008794413507189</v>
      </c>
      <c r="K45" s="22">
        <f t="shared" si="8"/>
        <v>0.91666666666666663</v>
      </c>
      <c r="L45" s="23">
        <v>0.8</v>
      </c>
      <c r="M45" s="86">
        <v>5</v>
      </c>
      <c r="N45" s="26">
        <f t="shared" si="6"/>
        <v>18.296997987569171</v>
      </c>
    </row>
    <row r="46" spans="6:30" x14ac:dyDescent="0.25">
      <c r="N46" s="27">
        <f>SUMPRODUCT($N$37:$N$45,$H$37:$H$45)</f>
        <v>28.183491354617573</v>
      </c>
    </row>
  </sheetData>
  <mergeCells count="21">
    <mergeCell ref="W26:X26"/>
    <mergeCell ref="Y26:Z26"/>
    <mergeCell ref="S25:X25"/>
    <mergeCell ref="Y25:AD25"/>
    <mergeCell ref="AA26:AB26"/>
    <mergeCell ref="AC26:AD26"/>
    <mergeCell ref="W13:X13"/>
    <mergeCell ref="Y13:Z13"/>
    <mergeCell ref="F21:H21"/>
    <mergeCell ref="S5:U5"/>
    <mergeCell ref="S6:U6"/>
    <mergeCell ref="S4:V4"/>
    <mergeCell ref="S26:T26"/>
    <mergeCell ref="U26:V26"/>
    <mergeCell ref="U13:V13"/>
    <mergeCell ref="S15:S16"/>
    <mergeCell ref="S17:S18"/>
    <mergeCell ref="T20:V20"/>
    <mergeCell ref="S8:T8"/>
    <mergeCell ref="U8:V8"/>
    <mergeCell ref="S13:T14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XEW46"/>
  <sheetViews>
    <sheetView showGridLines="0" zoomScale="85" zoomScaleNormal="85" workbookViewId="0">
      <selection activeCell="U41" sqref="U41"/>
    </sheetView>
  </sheetViews>
  <sheetFormatPr defaultRowHeight="15" x14ac:dyDescent="0.25"/>
  <cols>
    <col min="1" max="1" width="5" customWidth="1"/>
    <col min="3" max="3" width="2.5703125" customWidth="1"/>
    <col min="4" max="4" width="7.85546875" bestFit="1" customWidth="1"/>
    <col min="5" max="13" width="8.85546875" customWidth="1"/>
    <col min="14" max="14" width="11.140625" bestFit="1" customWidth="1"/>
    <col min="15" max="15" width="6" customWidth="1"/>
    <col min="16" max="16" width="13.85546875" bestFit="1" customWidth="1"/>
    <col min="17" max="18" width="33.28515625" bestFit="1" customWidth="1"/>
    <col min="19" max="19" width="13.85546875" bestFit="1" customWidth="1"/>
    <col min="20" max="20" width="15.42578125" bestFit="1" customWidth="1"/>
    <col min="21" max="22" width="12.28515625" bestFit="1" customWidth="1"/>
    <col min="23" max="24" width="12.140625" bestFit="1" customWidth="1"/>
    <col min="25" max="25" width="14.42578125" bestFit="1" customWidth="1"/>
    <col min="26" max="26" width="12.140625" bestFit="1" customWidth="1"/>
    <col min="27" max="30" width="12.42578125" customWidth="1"/>
  </cols>
  <sheetData>
    <row r="1" spans="19:26 16377:16377" x14ac:dyDescent="0.25">
      <c r="XEW1" t="s">
        <v>92</v>
      </c>
    </row>
    <row r="3" spans="19:26 16377:16377" ht="15.75" thickBot="1" x14ac:dyDescent="0.3"/>
    <row r="4" spans="19:26 16377:16377" ht="15.75" thickBot="1" x14ac:dyDescent="0.3">
      <c r="S4" s="113" t="s">
        <v>85</v>
      </c>
      <c r="T4" s="114"/>
      <c r="U4" s="114"/>
      <c r="V4" s="115"/>
      <c r="W4" s="51" t="s">
        <v>81</v>
      </c>
      <c r="X4" s="56" t="s">
        <v>82</v>
      </c>
    </row>
    <row r="5" spans="19:26 16377:16377" x14ac:dyDescent="0.25">
      <c r="S5" s="130" t="s">
        <v>83</v>
      </c>
      <c r="T5" s="131"/>
      <c r="U5" s="131"/>
      <c r="V5" s="57" t="s">
        <v>78</v>
      </c>
      <c r="W5" s="52">
        <v>0.2</v>
      </c>
      <c r="X5" s="53">
        <v>0.8</v>
      </c>
    </row>
    <row r="6" spans="19:26 16377:16377" ht="15.75" thickBot="1" x14ac:dyDescent="0.3">
      <c r="S6" s="132" t="s">
        <v>84</v>
      </c>
      <c r="T6" s="133"/>
      <c r="U6" s="133"/>
      <c r="V6" s="58" t="s">
        <v>48</v>
      </c>
      <c r="W6" s="54">
        <v>0.8</v>
      </c>
      <c r="X6" s="55">
        <v>0.19999999999999996</v>
      </c>
    </row>
    <row r="7" spans="19:26 16377:16377" ht="15.75" thickBot="1" x14ac:dyDescent="0.3"/>
    <row r="8" spans="19:26 16377:16377" ht="15.75" thickBot="1" x14ac:dyDescent="0.3">
      <c r="S8" s="113" t="s">
        <v>86</v>
      </c>
      <c r="T8" s="114"/>
      <c r="U8" s="113" t="s">
        <v>88</v>
      </c>
      <c r="V8" s="115"/>
    </row>
    <row r="9" spans="19:26 16377:16377" ht="15.75" thickBot="1" x14ac:dyDescent="0.3">
      <c r="S9" s="63" t="s">
        <v>72</v>
      </c>
      <c r="T9" s="64" t="s">
        <v>73</v>
      </c>
      <c r="U9" s="63" t="s">
        <v>72</v>
      </c>
      <c r="V9" s="64" t="s">
        <v>73</v>
      </c>
    </row>
    <row r="10" spans="19:26 16377:16377" ht="15.75" thickBot="1" x14ac:dyDescent="0.3">
      <c r="S10" s="100">
        <f>'[1]Tempos _ Graneleiro'!$CB$15</f>
        <v>9.2761114766024519</v>
      </c>
      <c r="T10" s="101">
        <f>'[1]Tempos _ Combustíveis'!$CB$15</f>
        <v>0.71051399995740971</v>
      </c>
      <c r="U10" s="100">
        <f>'[1]Tempos _ Graneleiro'!$CB$29</f>
        <v>2.565159404710053</v>
      </c>
      <c r="V10" s="101">
        <f>'[1]Tempos _ Combustíveis'!$CB$29</f>
        <v>4.6551169280985551E-2</v>
      </c>
    </row>
    <row r="12" spans="19:26 16377:16377" ht="15.75" thickBot="1" x14ac:dyDescent="0.3"/>
    <row r="13" spans="19:26 16377:16377" x14ac:dyDescent="0.25">
      <c r="S13" s="122" t="s">
        <v>75</v>
      </c>
      <c r="T13" s="123"/>
      <c r="U13" s="118" t="s">
        <v>69</v>
      </c>
      <c r="V13" s="119"/>
      <c r="W13" s="118" t="s">
        <v>70</v>
      </c>
      <c r="X13" s="119"/>
      <c r="Y13" s="126" t="s">
        <v>71</v>
      </c>
      <c r="Z13" s="119"/>
    </row>
    <row r="14" spans="19:26 16377:16377" ht="15.75" thickBot="1" x14ac:dyDescent="0.3">
      <c r="S14" s="124"/>
      <c r="T14" s="125"/>
      <c r="U14" s="42" t="s">
        <v>72</v>
      </c>
      <c r="V14" s="43" t="s">
        <v>73</v>
      </c>
      <c r="W14" s="42" t="s">
        <v>72</v>
      </c>
      <c r="X14" s="43" t="s">
        <v>73</v>
      </c>
      <c r="Y14" s="44" t="s">
        <v>72</v>
      </c>
      <c r="Z14" s="43" t="s">
        <v>73</v>
      </c>
    </row>
    <row r="15" spans="19:26 16377:16377" x14ac:dyDescent="0.25">
      <c r="S15" s="120" t="s">
        <v>39</v>
      </c>
      <c r="T15" s="46" t="s">
        <v>76</v>
      </c>
      <c r="U15" s="39" t="s">
        <v>61</v>
      </c>
      <c r="V15" s="33" t="s">
        <v>52</v>
      </c>
      <c r="W15" s="39" t="s">
        <v>64</v>
      </c>
      <c r="X15" s="33" t="s">
        <v>55</v>
      </c>
      <c r="Y15" s="36" t="s">
        <v>67</v>
      </c>
      <c r="Z15" s="33" t="s">
        <v>58</v>
      </c>
    </row>
    <row r="16" spans="19:26 16377:16377" ht="15.75" thickBot="1" x14ac:dyDescent="0.3">
      <c r="S16" s="121"/>
      <c r="T16" s="47" t="s">
        <v>77</v>
      </c>
      <c r="U16" s="40" t="s">
        <v>62</v>
      </c>
      <c r="V16" s="34" t="s">
        <v>74</v>
      </c>
      <c r="W16" s="40" t="s">
        <v>65</v>
      </c>
      <c r="X16" s="34" t="s">
        <v>74</v>
      </c>
      <c r="Y16" s="37" t="s">
        <v>68</v>
      </c>
      <c r="Z16" s="34" t="s">
        <v>74</v>
      </c>
    </row>
    <row r="17" spans="6:30" x14ac:dyDescent="0.25">
      <c r="S17" s="120" t="s">
        <v>40</v>
      </c>
      <c r="T17" s="46" t="s">
        <v>76</v>
      </c>
      <c r="U17" s="39" t="s">
        <v>60</v>
      </c>
      <c r="V17" s="33" t="s">
        <v>51</v>
      </c>
      <c r="W17" s="39" t="s">
        <v>63</v>
      </c>
      <c r="X17" s="33" t="s">
        <v>54</v>
      </c>
      <c r="Y17" s="36" t="s">
        <v>66</v>
      </c>
      <c r="Z17" s="33" t="s">
        <v>57</v>
      </c>
    </row>
    <row r="18" spans="6:30" ht="15.75" thickBot="1" x14ac:dyDescent="0.3">
      <c r="S18" s="121"/>
      <c r="T18" s="48" t="s">
        <v>77</v>
      </c>
      <c r="U18" s="41" t="s">
        <v>74</v>
      </c>
      <c r="V18" s="35" t="s">
        <v>53</v>
      </c>
      <c r="W18" s="41" t="s">
        <v>74</v>
      </c>
      <c r="X18" s="35" t="s">
        <v>56</v>
      </c>
      <c r="Y18" s="38" t="s">
        <v>74</v>
      </c>
      <c r="Z18" s="35" t="s">
        <v>59</v>
      </c>
    </row>
    <row r="19" spans="6:30" ht="15.75" thickBot="1" x14ac:dyDescent="0.3"/>
    <row r="20" spans="6:30" ht="15.75" thickBot="1" x14ac:dyDescent="0.3">
      <c r="T20" s="113" t="s">
        <v>87</v>
      </c>
      <c r="U20" s="114"/>
      <c r="V20" s="115"/>
    </row>
    <row r="21" spans="6:30" x14ac:dyDescent="0.25">
      <c r="F21" s="127" t="s">
        <v>13</v>
      </c>
      <c r="G21" s="128"/>
      <c r="H21" s="129"/>
      <c r="I21" s="83" t="s">
        <v>9</v>
      </c>
      <c r="J21" s="84" t="s">
        <v>6</v>
      </c>
      <c r="S21" s="60" t="s">
        <v>69</v>
      </c>
      <c r="T21" s="39" t="s">
        <v>6</v>
      </c>
      <c r="U21" s="65" t="s">
        <v>26</v>
      </c>
      <c r="V21" s="33" t="s">
        <v>74</v>
      </c>
    </row>
    <row r="22" spans="6:30" x14ac:dyDescent="0.25">
      <c r="F22" s="1" t="s">
        <v>0</v>
      </c>
      <c r="G22" s="5" t="s">
        <v>8</v>
      </c>
      <c r="H22" s="2" t="s">
        <v>12</v>
      </c>
      <c r="I22" s="1" t="s">
        <v>4</v>
      </c>
      <c r="J22" s="2" t="s">
        <v>5</v>
      </c>
      <c r="S22" s="61" t="s">
        <v>70</v>
      </c>
      <c r="T22" s="66" t="s">
        <v>6</v>
      </c>
      <c r="U22" s="67" t="s">
        <v>7</v>
      </c>
      <c r="V22" s="68" t="s">
        <v>24</v>
      </c>
    </row>
    <row r="23" spans="6:30" ht="15.75" thickBot="1" x14ac:dyDescent="0.3">
      <c r="F23" s="87" t="s">
        <v>1</v>
      </c>
      <c r="G23" s="6" t="s">
        <v>1</v>
      </c>
      <c r="H23" s="7">
        <f>1/9</f>
        <v>0.1111111111111111</v>
      </c>
      <c r="I23" s="87" t="s">
        <v>33</v>
      </c>
      <c r="J23" s="88" t="s">
        <v>34</v>
      </c>
      <c r="S23" s="62" t="s">
        <v>71</v>
      </c>
      <c r="T23" s="41" t="s">
        <v>6</v>
      </c>
      <c r="U23" s="69" t="s">
        <v>7</v>
      </c>
      <c r="V23" s="35" t="s">
        <v>29</v>
      </c>
    </row>
    <row r="24" spans="6:30" ht="15.75" thickBot="1" x14ac:dyDescent="0.3">
      <c r="F24" s="87" t="s">
        <v>1</v>
      </c>
      <c r="G24" s="6" t="s">
        <v>2</v>
      </c>
      <c r="H24" s="7">
        <f t="shared" ref="H24:H31" si="0">H23</f>
        <v>0.1111111111111111</v>
      </c>
      <c r="I24" s="87" t="s">
        <v>6</v>
      </c>
      <c r="J24" s="88" t="s">
        <v>6</v>
      </c>
    </row>
    <row r="25" spans="6:30" ht="15.75" thickBot="1" x14ac:dyDescent="0.3">
      <c r="F25" s="87" t="s">
        <v>1</v>
      </c>
      <c r="G25" s="6" t="s">
        <v>3</v>
      </c>
      <c r="H25" s="7">
        <f t="shared" si="0"/>
        <v>0.1111111111111111</v>
      </c>
      <c r="I25" s="87" t="s">
        <v>6</v>
      </c>
      <c r="J25" s="88" t="s">
        <v>6</v>
      </c>
      <c r="S25" s="116" t="s">
        <v>79</v>
      </c>
      <c r="T25" s="136"/>
      <c r="U25" s="136"/>
      <c r="V25" s="136"/>
      <c r="W25" s="136"/>
      <c r="X25" s="117"/>
      <c r="Y25" s="134" t="s">
        <v>80</v>
      </c>
      <c r="Z25" s="137"/>
      <c r="AA25" s="137"/>
      <c r="AB25" s="137"/>
      <c r="AC25" s="137"/>
      <c r="AD25" s="135"/>
    </row>
    <row r="26" spans="6:30" ht="15.75" thickBot="1" x14ac:dyDescent="0.3">
      <c r="F26" s="87" t="s">
        <v>2</v>
      </c>
      <c r="G26" s="6" t="s">
        <v>1</v>
      </c>
      <c r="H26" s="7">
        <f t="shared" si="0"/>
        <v>0.1111111111111111</v>
      </c>
      <c r="I26" s="87" t="s">
        <v>6</v>
      </c>
      <c r="J26" s="88" t="s">
        <v>6</v>
      </c>
      <c r="S26" s="116" t="s">
        <v>72</v>
      </c>
      <c r="T26" s="117"/>
      <c r="U26" s="116" t="s">
        <v>73</v>
      </c>
      <c r="V26" s="117"/>
      <c r="W26" s="116" t="s">
        <v>93</v>
      </c>
      <c r="X26" s="117"/>
      <c r="Y26" s="134" t="s">
        <v>72</v>
      </c>
      <c r="Z26" s="135"/>
      <c r="AA26" s="134" t="s">
        <v>73</v>
      </c>
      <c r="AB26" s="135"/>
      <c r="AC26" s="134" t="s">
        <v>93</v>
      </c>
      <c r="AD26" s="135"/>
    </row>
    <row r="27" spans="6:30" ht="15.75" thickBot="1" x14ac:dyDescent="0.3">
      <c r="F27" s="87" t="s">
        <v>2</v>
      </c>
      <c r="G27" s="6" t="s">
        <v>2</v>
      </c>
      <c r="H27" s="7">
        <f t="shared" si="0"/>
        <v>0.1111111111111111</v>
      </c>
      <c r="I27" s="87" t="s">
        <v>35</v>
      </c>
      <c r="J27" s="88" t="s">
        <v>36</v>
      </c>
      <c r="O27" s="83" t="s">
        <v>32</v>
      </c>
      <c r="P27" s="83" t="s">
        <v>9</v>
      </c>
      <c r="Q27" s="83" t="s">
        <v>30</v>
      </c>
      <c r="R27" s="30" t="s">
        <v>31</v>
      </c>
      <c r="S27" s="30" t="s">
        <v>39</v>
      </c>
      <c r="T27" s="30" t="s">
        <v>40</v>
      </c>
      <c r="U27" s="30" t="s">
        <v>39</v>
      </c>
      <c r="V27" s="30" t="s">
        <v>40</v>
      </c>
      <c r="W27" s="30" t="s">
        <v>39</v>
      </c>
      <c r="X27" s="30" t="s">
        <v>40</v>
      </c>
      <c r="Y27" s="45" t="s">
        <v>39</v>
      </c>
      <c r="Z27" s="45" t="s">
        <v>40</v>
      </c>
      <c r="AA27" s="45" t="s">
        <v>39</v>
      </c>
      <c r="AB27" s="45" t="s">
        <v>40</v>
      </c>
      <c r="AC27" s="45" t="s">
        <v>39</v>
      </c>
      <c r="AD27" s="45" t="s">
        <v>40</v>
      </c>
    </row>
    <row r="28" spans="6:30" x14ac:dyDescent="0.25">
      <c r="F28" s="87" t="s">
        <v>2</v>
      </c>
      <c r="G28" s="6" t="s">
        <v>3</v>
      </c>
      <c r="H28" s="7">
        <f t="shared" si="0"/>
        <v>0.1111111111111111</v>
      </c>
      <c r="I28" s="87" t="s">
        <v>10</v>
      </c>
      <c r="J28" s="88" t="s">
        <v>11</v>
      </c>
      <c r="O28" s="49" t="s">
        <v>6</v>
      </c>
      <c r="P28" s="28" t="str">
        <f t="shared" ref="P28:P32" si="1">LEFT(RIGHT(Q28,4),3)&amp;"-"&amp;LEFT(RIGHT(R28,4),3)</f>
        <v>P47-EIT</v>
      </c>
      <c r="Q28" s="77" t="s">
        <v>19</v>
      </c>
      <c r="R28" s="77" t="s">
        <v>22</v>
      </c>
      <c r="S28" s="93">
        <f t="array" ref="S28">((AVERAGE(IF(BD!$H:$H&lt;&gt;0,IF($P28=BD!$N:$N,IF(BD!$J:$J=LEFT($S$26,1),IF(BD!$L:$L=LEFT(S$27,1),IF(BD!$K:$K="C",IF(BD!$G:$G&lt;&gt;"Sim",IF(BD!$B:$B=$V$5,BD!$H:$H))))))))*$W$5+AVERAGE(IF(BD!$H:$H&lt;&gt;0,IF($P28=BD!$N:$N,IF(BD!$J:$J=LEFT($S$26,1),IF(BD!$L:$L=LEFT(S$27,1),IF(BD!$K:$K="C",IF(BD!$G:$G&lt;&gt;"Sim",IF(BD!$B:$B=$V$6,BD!$H:$H))))))))*$W$6)*$U$10+(AVERAGE(IF(BD!$H:$H&lt;&gt;0,IF($P28=BD!$N:$N,IF(BD!$J:$J=LEFT($S$26,1),IF(BD!$L:$L=LEFT(S$27,1),IF(BD!$K:$K="V",IF(BD!$G:$G&lt;&gt;"Sim",IF(BD!$B:$B=$V$5,BD!$H:$H))))))))*$W$5+AVERAGE(IF(BD!$H:$H&lt;&gt;0,IF($P28=BD!$N:$N,IF(BD!$J:$J=LEFT($S$26,1),IF(BD!$L:$L=LEFT(S$27,1),IF(BD!$K:$K="V",IF(BD!$G:$G&lt;&gt;"Sim",IF(BD!$B:$B=$V$6,BD!$H:$H))))))))*$W$6)*$S$10)/SUM($S$10,$U$10)</f>
        <v>11.62339432729962</v>
      </c>
      <c r="T28" s="94">
        <f t="array" ref="T28">(AVERAGE(IF(BD!$H:$H&lt;&gt;0,IF($P28=BD!$N:$N,IF(BD!$J:$J=LEFT($S$26,1),IF(BD!$L:$L=LEFT(T$27,1),IF(BD!$K:$K="C",IF(BD!$G:$G&lt;&gt;"Sim",IF(BD!$B:$B=$V$5,BD!$H:$H))))))))*$X$5+AVERAGE(IF(BD!$H:$H&lt;&gt;0,IF($P28=BD!$N:$N,IF(BD!$J:$J=LEFT($S$26,1),IF(BD!$L:$L=LEFT(T$27,1),IF(BD!$K:$K="C",IF(BD!$G:$G&lt;&gt;"Sim",IF(BD!$B:$B=$V$6,BD!$H:$H))))))))*$X$6)</f>
        <v>16.479999999999986</v>
      </c>
      <c r="U28" s="93">
        <f t="array" ref="U28">(AVERAGE(IF(BD!$H:$H&lt;&gt;0,IF($P28=BD!$N:$N,IF(BD!$J:$J=LEFT($U$26,1),IF(BD!$L:$L=LEFT(U$27,1),IF(BD!$K:$K="C",IF(BD!$G:$G&lt;&gt;"Sim",IF(BD!$B:$B=$V$5,BD!$H:$H))))))))*$W$5+AVERAGE(IF(BD!$H:$H&lt;&gt;0,IF($P28=BD!$N:$N,IF(BD!$J:$J=LEFT($U$26,1),IF(BD!$L:$L=LEFT(U$27,1),IF(BD!$K:$K="C",IF(BD!$G:$G&lt;&gt;"Sim",IF(BD!$B:$B=$V$6,BD!$H:$H))))))))*$W$6)</f>
        <v>9.7444444444444258</v>
      </c>
      <c r="V28" s="94">
        <f t="array" ref="V28">((AVERAGE(IF(BD!$H:$H&lt;&gt;0,IF($P28=BD!$N:$N,IF(BD!$J:$J=LEFT($U$26,1),IF(BD!$L:$L=LEFT(V$27,1),IF(BD!$K:$K="C",IF(BD!$G:$G&lt;&gt;"Sim",IF(BD!$B:$B=$V$5,BD!$H:$H))))))))*$X$5+AVERAGE(IF(BD!$H:$H&lt;&gt;0,IF($P28=BD!$N:$N,IF(BD!$J:$J=LEFT($U$26,1),IF(BD!$L:$L=LEFT(V$27,1),IF(BD!$K:$K="C",IF(BD!$G:$G&lt;&gt;"Sim",IF(BD!$B:$B=$V$6,BD!$H:$H))))))))*$X$6)*$V$10+(AVERAGE(IF(BD!$H:$H&lt;&gt;0,IF($P28=BD!$N:$N,IF(BD!$J:$J=LEFT($U$26,1),IF(BD!$L:$L=LEFT(V$27,1),IF(BD!$K:$K="V",IF(BD!$G:$G&lt;&gt;"Sim",IF(BD!$B:$B=$V$5,BD!$H:$H))))))))*$X$5+AVERAGE(IF(BD!$H:$H&lt;&gt;0,IF($P28=BD!$N:$N,IF(BD!$J:$J=LEFT($U$26,1),IF(BD!$L:$L=LEFT(V$27,1),IF(BD!$K:$K="V",IF(BD!$G:$G&lt;&gt;"Sim",IF(BD!$B:$B=$V$6,BD!$H:$H))))))))*$X$6)*$T$10)/SUM($T$10,$V$10)</f>
        <v>9.5999618741242472</v>
      </c>
      <c r="W28" s="93">
        <f>(S28*$S$10+U28*$U$10)/SUM($S$10,$U$10)</f>
        <v>11.216359811216442</v>
      </c>
      <c r="X28" s="94">
        <f>(T28*$S$10+V28*$U$10)/SUM($S$10,$U$10)</f>
        <v>14.989586117888228</v>
      </c>
      <c r="Y28" s="93">
        <f t="array" ref="Y28">((AVERAGE(IF(BD!$H:$H&lt;&gt;0,IF($P28=BD!$N:$N,IF(BD!$J:$J=LEFT($Y$26,1),IF(BD!$L:$L=LEFT(Y$27,1),IF(BD!$K:$K="C",IF(BD!$G:$G="Sim",IF(BD!$B:$B=$V$5,BD!$H:$H))))))))*$W$5+AVERAGE(IF(BD!$H:$H&lt;&gt;0,IF($P28=BD!$N:$N,IF(BD!$J:$J=LEFT($Y$26,1),IF(BD!$L:$L=LEFT(Y$27,1),IF(BD!$K:$K="C",IF(BD!$G:$G="Sim",IF(BD!$B:$B=$V$6,BD!$H:$H))))))))*$W$6)*$U$10+(AVERAGE(IF(BD!$H:$H&lt;&gt;0,IF($P28=BD!$N:$N,IF(BD!$J:$J=LEFT($Y$26,1),IF(BD!$L:$L=LEFT(Y$27,1),IF(BD!$K:$K="V",IF(BD!$G:$G="Sim",IF(BD!$B:$B=$V$5,BD!$H:$H))))))))*$W$5+AVERAGE(IF(BD!$H:$H&lt;&gt;0,IF($P28=BD!$N:$N,IF(BD!$J:$J=LEFT($Y$26,1),IF(BD!$L:$L=LEFT(Y$27,1),IF(BD!$K:$K="V",IF(BD!$G:$G="Sim",IF(BD!$B:$B=$V$6,BD!$H:$H))))))))*$W$6)*$S$10)/SUM($S$10,$U$10)</f>
        <v>8.1411865342483143</v>
      </c>
      <c r="Z28" s="94">
        <f t="array" ref="Z28">(AVERAGE(IF(BD!$H:$H&lt;&gt;0,IF($P28=BD!$N:$N,IF(BD!$J:$J=LEFT($Y$26,1),IF(BD!$L:$L=LEFT(Z$27,1),IF(BD!$K:$K="C",IF(BD!$G:$G="Sim",IF(BD!$B:$B=$V$5,BD!$H:$H))))))))*$X$5+AVERAGE(IF(BD!$H:$H&lt;&gt;0,IF($P28=BD!$N:$N,IF(BD!$J:$J=LEFT($Y$26,1),IF(BD!$L:$L=LEFT(Z$27,1),IF(BD!$K:$K="C",IF(BD!$G:$G="Sim",IF(BD!$B:$B=$V$6,BD!$H:$H))))))))*$X$6)</f>
        <v>9.5977777777777931</v>
      </c>
      <c r="AA28" s="93">
        <f t="array" ref="AA28">(AVERAGE(IF(BD!$H:$H&lt;&gt;0,IF($P28=BD!$N:$N,IF(BD!$J:$J=LEFT($AA$26,1),IF(BD!$L:$L=LEFT(AA$27,1),IF(BD!$K:$K="C",IF(BD!$G:$G="Sim",IF(BD!$B:$B=$V$5,BD!$H:$H))))))))*$W$5+AVERAGE(IF(BD!$H:$H&lt;&gt;0,IF($P28=BD!$N:$N,IF(BD!$J:$J=LEFT($AA$26,1),IF(BD!$L:$L=LEFT(AA$27,1),IF(BD!$K:$K="C",IF(BD!$G:$G="Sim",IF(BD!$B:$B=$V$6,BD!$H:$H))))))))*$W$6)</f>
        <v>8.0888888888889099</v>
      </c>
      <c r="AB28" s="94">
        <f t="array" ref="AB28">((AVERAGE(IF(BD!$H:$H&lt;&gt;0,IF($P28=BD!$N:$N,IF(BD!$J:$J=LEFT($AA$26,1),IF(BD!$L:$L=LEFT(AB$27,1),IF(BD!$K:$K="C",IF(BD!$G:$G="Sim",IF(BD!$B:$B=$V$5,BD!$H:$H))))))))*$X$5+AVERAGE(IF(BD!$H:$H&lt;&gt;0,IF($P28=BD!$N:$N,IF(BD!$J:$J=LEFT($AA$26,1),IF(BD!$L:$L=LEFT(AB$27,1),IF(BD!$K:$K="C",IF(BD!$G:$G="Sim",IF(BD!$B:$B=$V$6,BD!$H:$H))))))))*$X$6)*$V$10+(AVERAGE(IF(BD!$H:$H&lt;&gt;0,IF($P28=BD!$N:$N,IF(BD!$J:$J=LEFT($AA$26,1),IF(BD!$L:$L=LEFT(AB$27,1),IF(BD!$K:$K="V",IF(BD!$G:$G="Sim",IF(BD!$B:$B=$V$5,BD!$H:$H))))))))*$X$5+AVERAGE(IF(BD!$H:$H&lt;&gt;0,IF($P28=BD!$N:$N,IF(BD!$J:$J=LEFT($AA$26,1),IF(BD!$L:$L=LEFT(AB$27,1),IF(BD!$K:$K="V",IF(BD!$G:$G="Sim",IF(BD!$B:$B=$V$6,BD!$H:$H))))))))*$X$6)*$T$10)/SUM($T$10,$V$10)</f>
        <v>8.0624280437021909</v>
      </c>
      <c r="AC28" s="93">
        <f>(Y28*$S$10+AA28*$U$10)/SUM($S$10,$U$10)</f>
        <v>8.1298573620519772</v>
      </c>
      <c r="AD28" s="94">
        <f>(Z28*$S$10+AB28*$U$10)/SUM($S$10,$U$10)</f>
        <v>9.2651769235824393</v>
      </c>
    </row>
    <row r="29" spans="6:30" x14ac:dyDescent="0.25">
      <c r="F29" s="87" t="s">
        <v>3</v>
      </c>
      <c r="G29" s="6" t="s">
        <v>1</v>
      </c>
      <c r="H29" s="7">
        <f t="shared" si="0"/>
        <v>0.1111111111111111</v>
      </c>
      <c r="I29" s="87" t="s">
        <v>6</v>
      </c>
      <c r="J29" s="88" t="s">
        <v>6</v>
      </c>
      <c r="O29" s="50" t="s">
        <v>7</v>
      </c>
      <c r="P29" s="29" t="str">
        <f t="shared" si="1"/>
        <v>EIT-EST</v>
      </c>
      <c r="Q29" s="78" t="s">
        <v>22</v>
      </c>
      <c r="R29" s="78" t="s">
        <v>23</v>
      </c>
      <c r="S29" s="20">
        <v>2.9702741036370219</v>
      </c>
      <c r="T29" s="70">
        <v>8.4633333333333507</v>
      </c>
      <c r="U29" s="20">
        <v>1.5016666666666623</v>
      </c>
      <c r="V29" s="70">
        <v>1.9891530500030508</v>
      </c>
      <c r="W29" s="20">
        <f t="shared" ref="W29:X31" si="2">(S29*$S$10+U29*$U$10)/SUM($S$10,$U$10)</f>
        <v>2.6521315481181769</v>
      </c>
      <c r="X29" s="70">
        <f t="shared" si="2"/>
        <v>7.060839917885672</v>
      </c>
      <c r="Y29" s="20">
        <v>0.45999999999997598</v>
      </c>
      <c r="Z29" s="70">
        <v>0.87999999999998568</v>
      </c>
      <c r="AA29" s="20">
        <v>0.40833333333331157</v>
      </c>
      <c r="AB29" s="70">
        <v>0.50569203392974593</v>
      </c>
      <c r="AC29" s="20">
        <f t="shared" ref="AC29:AD32" si="3">(Y29*$S$10+AA29*$U$10)/SUM($S$10,$U$10)</f>
        <v>0.44880751591288581</v>
      </c>
      <c r="AD29" s="70">
        <f t="shared" si="3"/>
        <v>0.79891414282748741</v>
      </c>
    </row>
    <row r="30" spans="6:30" x14ac:dyDescent="0.25">
      <c r="F30" s="87" t="s">
        <v>3</v>
      </c>
      <c r="G30" s="6" t="s">
        <v>2</v>
      </c>
      <c r="H30" s="7">
        <f t="shared" si="0"/>
        <v>0.1111111111111111</v>
      </c>
      <c r="I30" s="87" t="s">
        <v>10</v>
      </c>
      <c r="J30" s="88" t="s">
        <v>11</v>
      </c>
      <c r="O30" s="50" t="s">
        <v>24</v>
      </c>
      <c r="P30" s="29" t="str">
        <f t="shared" si="1"/>
        <v>EST-P48</v>
      </c>
      <c r="Q30" s="78" t="s">
        <v>23</v>
      </c>
      <c r="R30" s="78" t="s">
        <v>18</v>
      </c>
      <c r="S30" s="20">
        <v>17.512564677613408</v>
      </c>
      <c r="T30" s="70">
        <v>18.800000000000043</v>
      </c>
      <c r="U30" s="20">
        <v>16.233333333333345</v>
      </c>
      <c r="V30" s="70">
        <v>9.6871297023686171</v>
      </c>
      <c r="W30" s="20">
        <f t="shared" si="2"/>
        <v>17.235446423460594</v>
      </c>
      <c r="X30" s="70">
        <f t="shared" si="2"/>
        <v>16.825890533020168</v>
      </c>
      <c r="Y30" s="20">
        <v>15.433112884887427</v>
      </c>
      <c r="Z30" s="70">
        <v>16.550000000000011</v>
      </c>
      <c r="AA30" s="20">
        <v>15.36666666666668</v>
      </c>
      <c r="AB30" s="70">
        <v>8.736177864142709</v>
      </c>
      <c r="AC30" s="20">
        <f t="shared" si="3"/>
        <v>15.418718725401947</v>
      </c>
      <c r="AD30" s="70">
        <f t="shared" si="3"/>
        <v>14.857301679065706</v>
      </c>
    </row>
    <row r="31" spans="6:30" ht="15.75" thickBot="1" x14ac:dyDescent="0.3">
      <c r="F31" s="85" t="s">
        <v>3</v>
      </c>
      <c r="G31" s="8" t="s">
        <v>3</v>
      </c>
      <c r="H31" s="9">
        <f t="shared" si="0"/>
        <v>0.1111111111111111</v>
      </c>
      <c r="I31" s="85" t="s">
        <v>37</v>
      </c>
      <c r="J31" s="86" t="s">
        <v>38</v>
      </c>
      <c r="O31" s="50" t="s">
        <v>26</v>
      </c>
      <c r="P31" s="29" t="str">
        <f t="shared" si="1"/>
        <v>EIT-P49</v>
      </c>
      <c r="Q31" s="78" t="s">
        <v>22</v>
      </c>
      <c r="R31" s="78" t="s">
        <v>25</v>
      </c>
      <c r="S31" s="20">
        <v>16.190636386652418</v>
      </c>
      <c r="T31" s="70">
        <v>22.369999999999948</v>
      </c>
      <c r="U31" s="20">
        <v>13.850000000000007</v>
      </c>
      <c r="V31" s="70">
        <v>11.914714015494717</v>
      </c>
      <c r="W31" s="20">
        <f t="shared" si="2"/>
        <v>15.683587312240695</v>
      </c>
      <c r="X31" s="70">
        <f t="shared" si="2"/>
        <v>20.10508473533757</v>
      </c>
      <c r="Y31" s="20">
        <v>12.977851260593068</v>
      </c>
      <c r="Z31" s="70">
        <v>19.703333333333333</v>
      </c>
      <c r="AA31" s="20">
        <v>12.366666666666708</v>
      </c>
      <c r="AB31" s="70">
        <v>11.052627569568024</v>
      </c>
      <c r="AC31" s="20">
        <f t="shared" si="3"/>
        <v>12.845451121719602</v>
      </c>
      <c r="AD31" s="70">
        <f t="shared" si="3"/>
        <v>17.829341979725989</v>
      </c>
    </row>
    <row r="32" spans="6:30" x14ac:dyDescent="0.25">
      <c r="O32" s="50" t="s">
        <v>29</v>
      </c>
      <c r="P32" s="29" t="str">
        <f t="shared" si="1"/>
        <v>EST-P51</v>
      </c>
      <c r="Q32" s="78" t="s">
        <v>23</v>
      </c>
      <c r="R32" s="78" t="s">
        <v>28</v>
      </c>
      <c r="S32" s="20">
        <v>44.670784137283576</v>
      </c>
      <c r="T32" s="70">
        <v>43.633333333333333</v>
      </c>
      <c r="U32" s="20">
        <v>39.533333333333331</v>
      </c>
      <c r="V32" s="70">
        <v>31.215544282995392</v>
      </c>
      <c r="W32" s="20">
        <v>43.474310702453131</v>
      </c>
      <c r="X32" s="70">
        <v>40.741324186183235</v>
      </c>
      <c r="Y32" s="20">
        <v>41.513021056068865</v>
      </c>
      <c r="Z32" s="70">
        <v>41.63333333333334</v>
      </c>
      <c r="AA32" s="20">
        <v>38.100000000000037</v>
      </c>
      <c r="AB32" s="70">
        <v>30.379165067339066</v>
      </c>
      <c r="AC32" s="20">
        <f t="shared" si="3"/>
        <v>40.773662658798756</v>
      </c>
      <c r="AD32" s="70">
        <f t="shared" si="3"/>
        <v>39.195357219193063</v>
      </c>
    </row>
    <row r="33" spans="6:30" ht="15.75" thickBot="1" x14ac:dyDescent="0.3">
      <c r="O33" s="71"/>
      <c r="P33" s="72"/>
      <c r="Q33" s="73"/>
      <c r="R33" s="74"/>
      <c r="S33" s="75"/>
      <c r="T33" s="76"/>
      <c r="U33" s="75"/>
      <c r="V33" s="76"/>
      <c r="W33" s="75"/>
      <c r="X33" s="76"/>
      <c r="Y33" s="75"/>
      <c r="Z33" s="76"/>
      <c r="AA33" s="75"/>
      <c r="AB33" s="76"/>
      <c r="AC33" s="75"/>
      <c r="AD33" s="76"/>
    </row>
    <row r="34" spans="6:30" ht="15.75" thickBot="1" x14ac:dyDescent="0.3"/>
    <row r="35" spans="6:30" ht="15.75" thickBot="1" x14ac:dyDescent="0.3">
      <c r="I35" s="83" t="s">
        <v>9</v>
      </c>
      <c r="J35" s="84" t="s">
        <v>6</v>
      </c>
    </row>
    <row r="36" spans="6:30" ht="18" x14ac:dyDescent="0.35">
      <c r="F36" s="1" t="s">
        <v>0</v>
      </c>
      <c r="G36" s="5" t="s">
        <v>8</v>
      </c>
      <c r="H36" s="2" t="s">
        <v>12</v>
      </c>
      <c r="I36" s="1" t="s">
        <v>4</v>
      </c>
      <c r="J36" s="2" t="s">
        <v>5</v>
      </c>
      <c r="K36" s="17" t="s">
        <v>15</v>
      </c>
      <c r="L36" s="18" t="s">
        <v>16</v>
      </c>
      <c r="M36" s="19" t="s">
        <v>14</v>
      </c>
      <c r="N36" s="24" t="s">
        <v>17</v>
      </c>
    </row>
    <row r="37" spans="6:30" x14ac:dyDescent="0.25">
      <c r="F37" s="87" t="s">
        <v>1</v>
      </c>
      <c r="G37" s="6" t="s">
        <v>1</v>
      </c>
      <c r="H37" s="7">
        <f>1/9</f>
        <v>0.1111111111111111</v>
      </c>
      <c r="I37" s="20">
        <f>$AD$28+$X$31</f>
        <v>29.370261658920008</v>
      </c>
      <c r="J37" s="70">
        <f>$AC$31+$W$28</f>
        <v>24.061810932936044</v>
      </c>
      <c r="K37" s="20">
        <f>22/24</f>
        <v>0.91666666666666663</v>
      </c>
      <c r="L37" s="21">
        <v>0.8</v>
      </c>
      <c r="M37" s="88">
        <v>5</v>
      </c>
      <c r="N37" s="25">
        <f t="shared" ref="N37:N45" si="4">K37*L37*(1440/(I37+J37+M37))</f>
        <v>18.07226670489829</v>
      </c>
    </row>
    <row r="38" spans="6:30" x14ac:dyDescent="0.25">
      <c r="F38" s="87" t="s">
        <v>1</v>
      </c>
      <c r="G38" s="6" t="s">
        <v>2</v>
      </c>
      <c r="H38" s="7">
        <f t="shared" ref="H38:H45" si="5">H37</f>
        <v>0.1111111111111111</v>
      </c>
      <c r="I38" s="20">
        <f>$X$28</f>
        <v>14.989586117888228</v>
      </c>
      <c r="J38" s="70">
        <f>$W$28</f>
        <v>11.216359811216442</v>
      </c>
      <c r="K38" s="20">
        <f t="shared" ref="K38:K45" si="6">22/24</f>
        <v>0.91666666666666663</v>
      </c>
      <c r="L38" s="21">
        <v>0.8</v>
      </c>
      <c r="M38" s="88">
        <v>5</v>
      </c>
      <c r="N38" s="25">
        <f t="shared" si="4"/>
        <v>33.839704856218013</v>
      </c>
    </row>
    <row r="39" spans="6:30" x14ac:dyDescent="0.25">
      <c r="F39" s="87" t="s">
        <v>1</v>
      </c>
      <c r="G39" s="6" t="s">
        <v>3</v>
      </c>
      <c r="H39" s="7">
        <f t="shared" si="5"/>
        <v>0.1111111111111111</v>
      </c>
      <c r="I39" s="95">
        <f t="shared" ref="I39:I40" si="7">$X$28</f>
        <v>14.989586117888228</v>
      </c>
      <c r="J39" s="97">
        <f t="shared" ref="J39:J40" si="8">$W$28</f>
        <v>11.216359811216442</v>
      </c>
      <c r="K39" s="20">
        <f t="shared" si="6"/>
        <v>0.91666666666666663</v>
      </c>
      <c r="L39" s="21">
        <v>0.8</v>
      </c>
      <c r="M39" s="88">
        <v>5</v>
      </c>
      <c r="N39" s="25">
        <f t="shared" si="4"/>
        <v>33.839704856218013</v>
      </c>
    </row>
    <row r="40" spans="6:30" x14ac:dyDescent="0.25">
      <c r="F40" s="89" t="s">
        <v>2</v>
      </c>
      <c r="G40" s="11" t="s">
        <v>1</v>
      </c>
      <c r="H40" s="12">
        <f t="shared" si="5"/>
        <v>0.1111111111111111</v>
      </c>
      <c r="I40" s="96">
        <f t="shared" si="7"/>
        <v>14.989586117888228</v>
      </c>
      <c r="J40" s="98">
        <f t="shared" si="8"/>
        <v>11.216359811216442</v>
      </c>
      <c r="K40" s="96">
        <f t="shared" si="6"/>
        <v>0.91666666666666663</v>
      </c>
      <c r="L40" s="102">
        <v>0.8</v>
      </c>
      <c r="M40" s="90">
        <v>5</v>
      </c>
      <c r="N40" s="103">
        <f t="shared" si="4"/>
        <v>33.839704856218013</v>
      </c>
    </row>
    <row r="41" spans="6:30" x14ac:dyDescent="0.25">
      <c r="F41" s="87" t="s">
        <v>2</v>
      </c>
      <c r="G41" s="6" t="s">
        <v>2</v>
      </c>
      <c r="H41" s="7">
        <f t="shared" si="5"/>
        <v>0.1111111111111111</v>
      </c>
      <c r="I41" s="20">
        <f>$AD$28+$AD$29+$X$30</f>
        <v>26.889981599430094</v>
      </c>
      <c r="J41" s="70">
        <f>$AC$30+$AC$29+$W$28</f>
        <v>27.083886052531277</v>
      </c>
      <c r="K41" s="20">
        <f t="shared" si="6"/>
        <v>0.91666666666666663</v>
      </c>
      <c r="L41" s="21">
        <v>0.8</v>
      </c>
      <c r="M41" s="88">
        <v>5</v>
      </c>
      <c r="N41" s="25">
        <f t="shared" si="4"/>
        <v>17.906236135504319</v>
      </c>
    </row>
    <row r="42" spans="6:30" x14ac:dyDescent="0.25">
      <c r="F42" s="91" t="s">
        <v>2</v>
      </c>
      <c r="G42" s="14" t="s">
        <v>3</v>
      </c>
      <c r="H42" s="15">
        <f t="shared" si="5"/>
        <v>0.1111111111111111</v>
      </c>
      <c r="I42" s="95">
        <f>VLOOKUP(LEFT(I28,1),$O$28:$AD$33,16,0)+VLOOKUP(RIGHT(I28,1),$O$28:$AD$33,10,0)</f>
        <v>16.32601684146811</v>
      </c>
      <c r="J42" s="97">
        <f>$AC$29+$W$28</f>
        <v>11.665167327129328</v>
      </c>
      <c r="K42" s="95">
        <f t="shared" si="6"/>
        <v>0.91666666666666663</v>
      </c>
      <c r="L42" s="104">
        <v>0.8</v>
      </c>
      <c r="M42" s="92">
        <v>5</v>
      </c>
      <c r="N42" s="105">
        <f t="shared" si="4"/>
        <v>32.008550969357159</v>
      </c>
    </row>
    <row r="43" spans="6:30" x14ac:dyDescent="0.25">
      <c r="F43" s="87" t="s">
        <v>3</v>
      </c>
      <c r="G43" s="6" t="s">
        <v>1</v>
      </c>
      <c r="H43" s="7">
        <f t="shared" si="5"/>
        <v>0.1111111111111111</v>
      </c>
      <c r="I43" s="96">
        <f t="shared" ref="I43" si="9">$X$28</f>
        <v>14.989586117888228</v>
      </c>
      <c r="J43" s="98">
        <f t="shared" ref="J43" si="10">$W$28</f>
        <v>11.216359811216442</v>
      </c>
      <c r="K43" s="96">
        <f t="shared" si="6"/>
        <v>0.91666666666666663</v>
      </c>
      <c r="L43" s="102">
        <v>0.8</v>
      </c>
      <c r="M43" s="90">
        <v>5</v>
      </c>
      <c r="N43" s="103">
        <f t="shared" si="4"/>
        <v>33.839704856218013</v>
      </c>
    </row>
    <row r="44" spans="6:30" x14ac:dyDescent="0.25">
      <c r="F44" s="87" t="s">
        <v>3</v>
      </c>
      <c r="G44" s="6" t="s">
        <v>2</v>
      </c>
      <c r="H44" s="7">
        <f t="shared" si="5"/>
        <v>0.1111111111111111</v>
      </c>
      <c r="I44" s="20">
        <f>VLOOKUP(LEFT(I30,1),$O$28:$AD$33,16,0)+VLOOKUP(RIGHT(I30,1),$O$28:$AD$33,10,0)</f>
        <v>16.32601684146811</v>
      </c>
      <c r="J44" s="70">
        <f>$AC$29+$W$28</f>
        <v>11.665167327129328</v>
      </c>
      <c r="K44" s="20">
        <f t="shared" si="6"/>
        <v>0.91666666666666663</v>
      </c>
      <c r="L44" s="21">
        <v>0.8</v>
      </c>
      <c r="M44" s="88">
        <v>5</v>
      </c>
      <c r="N44" s="25">
        <f t="shared" si="4"/>
        <v>32.008550969357159</v>
      </c>
    </row>
    <row r="45" spans="6:30" ht="15.75" thickBot="1" x14ac:dyDescent="0.3">
      <c r="F45" s="85" t="s">
        <v>3</v>
      </c>
      <c r="G45" s="8" t="s">
        <v>3</v>
      </c>
      <c r="H45" s="9">
        <f t="shared" si="5"/>
        <v>0.1111111111111111</v>
      </c>
      <c r="I45" s="22">
        <f>$AD$28+$AD$29+$X$32</f>
        <v>50.805415252593164</v>
      </c>
      <c r="J45" s="99">
        <f>$AC$32+$AC$29+$W$28</f>
        <v>52.438829985928081</v>
      </c>
      <c r="K45" s="22">
        <f t="shared" si="6"/>
        <v>0.91666666666666663</v>
      </c>
      <c r="L45" s="23">
        <v>0.8</v>
      </c>
      <c r="M45" s="86">
        <v>5</v>
      </c>
      <c r="N45" s="26">
        <f t="shared" si="4"/>
        <v>9.7557149359123425</v>
      </c>
    </row>
    <row r="46" spans="6:30" x14ac:dyDescent="0.25">
      <c r="N46" s="27">
        <f>SUMPRODUCT($N$37:$N$45,$H$37:$H$45)</f>
        <v>27.234459904433479</v>
      </c>
    </row>
  </sheetData>
  <mergeCells count="21">
    <mergeCell ref="F21:H21"/>
    <mergeCell ref="S4:V4"/>
    <mergeCell ref="S5:U5"/>
    <mergeCell ref="S6:U6"/>
    <mergeCell ref="S8:T8"/>
    <mergeCell ref="U8:V8"/>
    <mergeCell ref="S13:T14"/>
    <mergeCell ref="U13:V13"/>
    <mergeCell ref="W13:X13"/>
    <mergeCell ref="Y13:Z13"/>
    <mergeCell ref="S15:S16"/>
    <mergeCell ref="S17:S18"/>
    <mergeCell ref="T20:V20"/>
    <mergeCell ref="S25:X25"/>
    <mergeCell ref="Y25:AD25"/>
    <mergeCell ref="S26:T26"/>
    <mergeCell ref="U26:V26"/>
    <mergeCell ref="W26:X26"/>
    <mergeCell ref="Y26:Z26"/>
    <mergeCell ref="AA26:AB26"/>
    <mergeCell ref="AC26:AD26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1"/>
  <sheetViews>
    <sheetView showGridLines="0" tabSelected="1" zoomScale="70" zoomScaleNormal="70" workbookViewId="0">
      <selection activeCell="BF24" sqref="BF24"/>
    </sheetView>
  </sheetViews>
  <sheetFormatPr defaultRowHeight="15" x14ac:dyDescent="0.25"/>
  <cols>
    <col min="1" max="1" width="9.7109375" customWidth="1"/>
    <col min="2" max="2" width="14.5703125" bestFit="1" customWidth="1"/>
    <col min="63" max="63" width="0" hidden="1" customWidth="1"/>
  </cols>
  <sheetData>
    <row r="1" spans="1:63" ht="31.5" x14ac:dyDescent="0.25">
      <c r="A1" s="138" t="s">
        <v>98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</row>
    <row r="2" spans="1:63" ht="30" x14ac:dyDescent="0.25">
      <c r="A2" s="106" t="s">
        <v>94</v>
      </c>
      <c r="B2" s="106"/>
      <c r="C2" s="107">
        <v>2030</v>
      </c>
      <c r="D2" s="107">
        <f>C2+1</f>
        <v>2031</v>
      </c>
      <c r="E2" s="107">
        <f t="shared" ref="E2:AL2" si="0">D2+1</f>
        <v>2032</v>
      </c>
      <c r="F2" s="107">
        <f t="shared" si="0"/>
        <v>2033</v>
      </c>
      <c r="G2" s="107">
        <f t="shared" si="0"/>
        <v>2034</v>
      </c>
      <c r="H2" s="107">
        <f t="shared" si="0"/>
        <v>2035</v>
      </c>
      <c r="I2" s="107">
        <f t="shared" si="0"/>
        <v>2036</v>
      </c>
      <c r="J2" s="107">
        <f t="shared" si="0"/>
        <v>2037</v>
      </c>
      <c r="K2" s="107">
        <f t="shared" si="0"/>
        <v>2038</v>
      </c>
      <c r="L2" s="107">
        <f t="shared" si="0"/>
        <v>2039</v>
      </c>
      <c r="M2" s="107">
        <f t="shared" si="0"/>
        <v>2040</v>
      </c>
      <c r="N2" s="107">
        <f t="shared" si="0"/>
        <v>2041</v>
      </c>
      <c r="O2" s="107">
        <f t="shared" si="0"/>
        <v>2042</v>
      </c>
      <c r="P2" s="107">
        <f t="shared" si="0"/>
        <v>2043</v>
      </c>
      <c r="Q2" s="107">
        <f t="shared" si="0"/>
        <v>2044</v>
      </c>
      <c r="R2" s="107">
        <f t="shared" si="0"/>
        <v>2045</v>
      </c>
      <c r="S2" s="107">
        <f t="shared" si="0"/>
        <v>2046</v>
      </c>
      <c r="T2" s="107">
        <f t="shared" si="0"/>
        <v>2047</v>
      </c>
      <c r="U2" s="107">
        <f t="shared" si="0"/>
        <v>2048</v>
      </c>
      <c r="V2" s="107">
        <f t="shared" si="0"/>
        <v>2049</v>
      </c>
      <c r="W2" s="107">
        <f t="shared" si="0"/>
        <v>2050</v>
      </c>
      <c r="X2" s="107">
        <f t="shared" si="0"/>
        <v>2051</v>
      </c>
      <c r="Y2" s="107">
        <f t="shared" si="0"/>
        <v>2052</v>
      </c>
      <c r="Z2" s="107">
        <f t="shared" si="0"/>
        <v>2053</v>
      </c>
      <c r="AA2" s="107">
        <f t="shared" si="0"/>
        <v>2054</v>
      </c>
      <c r="AB2" s="107">
        <f t="shared" si="0"/>
        <v>2055</v>
      </c>
      <c r="AC2" s="107">
        <f t="shared" si="0"/>
        <v>2056</v>
      </c>
      <c r="AD2" s="107">
        <f t="shared" si="0"/>
        <v>2057</v>
      </c>
      <c r="AE2" s="107">
        <f t="shared" si="0"/>
        <v>2058</v>
      </c>
      <c r="AF2" s="107">
        <f t="shared" si="0"/>
        <v>2059</v>
      </c>
      <c r="AG2" s="107">
        <f t="shared" si="0"/>
        <v>2060</v>
      </c>
      <c r="AH2" s="107">
        <f t="shared" si="0"/>
        <v>2061</v>
      </c>
      <c r="AI2" s="107">
        <f t="shared" si="0"/>
        <v>2062</v>
      </c>
      <c r="AJ2" s="107">
        <f t="shared" si="0"/>
        <v>2063</v>
      </c>
      <c r="AK2" s="107">
        <f t="shared" si="0"/>
        <v>2064</v>
      </c>
      <c r="AL2" s="107">
        <f t="shared" si="0"/>
        <v>2065</v>
      </c>
      <c r="AM2" s="107">
        <f t="shared" ref="AM2" si="1">AL2+1</f>
        <v>2066</v>
      </c>
      <c r="AN2" s="107">
        <f t="shared" ref="AN2" si="2">AM2+1</f>
        <v>2067</v>
      </c>
      <c r="AO2" s="107">
        <f t="shared" ref="AO2" si="3">AN2+1</f>
        <v>2068</v>
      </c>
      <c r="AP2" s="107">
        <f t="shared" ref="AP2" si="4">AO2+1</f>
        <v>2069</v>
      </c>
      <c r="AQ2" s="107">
        <f t="shared" ref="AQ2" si="5">AP2+1</f>
        <v>2070</v>
      </c>
      <c r="AR2" s="107">
        <f t="shared" ref="AR2" si="6">AQ2+1</f>
        <v>2071</v>
      </c>
      <c r="AS2" s="107">
        <f t="shared" ref="AS2" si="7">AR2+1</f>
        <v>2072</v>
      </c>
      <c r="AT2" s="107">
        <f t="shared" ref="AT2" si="8">AS2+1</f>
        <v>2073</v>
      </c>
      <c r="AU2" s="107">
        <f t="shared" ref="AU2" si="9">AT2+1</f>
        <v>2074</v>
      </c>
      <c r="AV2" s="107">
        <f t="shared" ref="AV2" si="10">AU2+1</f>
        <v>2075</v>
      </c>
      <c r="AW2" s="107">
        <f t="shared" ref="AW2" si="11">AV2+1</f>
        <v>2076</v>
      </c>
      <c r="AX2" s="107">
        <f t="shared" ref="AX2" si="12">AW2+1</f>
        <v>2077</v>
      </c>
      <c r="AY2" s="107">
        <f t="shared" ref="AY2" si="13">AX2+1</f>
        <v>2078</v>
      </c>
      <c r="AZ2" s="107">
        <f t="shared" ref="AZ2" si="14">AY2+1</f>
        <v>2079</v>
      </c>
      <c r="BA2" s="107">
        <f t="shared" ref="BA2" si="15">AZ2+1</f>
        <v>2080</v>
      </c>
      <c r="BB2" s="107">
        <f t="shared" ref="BB2" si="16">BA2+1</f>
        <v>2081</v>
      </c>
      <c r="BC2" s="107">
        <f t="shared" ref="BC2" si="17">BB2+1</f>
        <v>2082</v>
      </c>
      <c r="BD2" s="107">
        <f t="shared" ref="BD2" si="18">BC2+1</f>
        <v>2083</v>
      </c>
      <c r="BE2" s="107">
        <f t="shared" ref="BE2" si="19">BD2+1</f>
        <v>2084</v>
      </c>
      <c r="BF2" s="107">
        <f t="shared" ref="BF2" si="20">BE2+1</f>
        <v>2085</v>
      </c>
      <c r="BG2" s="107">
        <f t="shared" ref="BG2" si="21">BF2+1</f>
        <v>2086</v>
      </c>
      <c r="BH2" s="107">
        <f t="shared" ref="BH2" si="22">BG2+1</f>
        <v>2087</v>
      </c>
      <c r="BI2" s="107">
        <f t="shared" ref="BI2" si="23">BH2+1</f>
        <v>2088</v>
      </c>
      <c r="BJ2" s="107">
        <f t="shared" ref="BJ2:BK2" si="24">BI2+1</f>
        <v>2089</v>
      </c>
      <c r="BK2" s="107">
        <f t="shared" si="24"/>
        <v>2090</v>
      </c>
    </row>
    <row r="3" spans="1:63" ht="21" x14ac:dyDescent="0.25">
      <c r="A3" s="139" t="s">
        <v>95</v>
      </c>
      <c r="B3" s="108" t="s">
        <v>96</v>
      </c>
      <c r="C3" s="109">
        <f>'[2]PDT TOTAL'!M3</f>
        <v>7.6016745516123327</v>
      </c>
      <c r="D3" s="109">
        <f>'[2]PDT TOTAL'!N3</f>
        <v>7.7390407632674885</v>
      </c>
      <c r="E3" s="109">
        <f>'[2]PDT TOTAL'!O3</f>
        <v>7.8762516118181418</v>
      </c>
      <c r="F3" s="109">
        <f>'[2]PDT TOTAL'!P3</f>
        <v>8.0133395851978335</v>
      </c>
      <c r="G3" s="109">
        <f>'[2]PDT TOTAL'!Q3</f>
        <v>8.1503371815828967</v>
      </c>
      <c r="H3" s="109">
        <f>'[2]PDT TOTAL'!R3</f>
        <v>8.6622335134572808</v>
      </c>
      <c r="I3" s="109">
        <f>'[2]PDT TOTAL'!S3</f>
        <v>8.8044718096314529</v>
      </c>
      <c r="J3" s="109">
        <f>'[2]PDT TOTAL'!T3</f>
        <v>8.9467172015421319</v>
      </c>
      <c r="K3" s="109">
        <f>'[2]PDT TOTAL'!U3</f>
        <v>9.0890021825047533</v>
      </c>
      <c r="L3" s="109">
        <f>'[2]PDT TOTAL'!V3</f>
        <v>9.2313592441709744</v>
      </c>
      <c r="M3" s="109">
        <f>'[2]PDT TOTAL'!W3</f>
        <v>9.6214794796744236</v>
      </c>
      <c r="N3" s="109">
        <f>'[2]PDT TOTAL'!X3</f>
        <v>9.7125390413041259</v>
      </c>
      <c r="O3" s="109">
        <f>'[2]PDT TOTAL'!Y3</f>
        <v>9.803761902250395</v>
      </c>
      <c r="P3" s="109">
        <f>'[2]PDT TOTAL'!Z3</f>
        <v>9.8951301024009979</v>
      </c>
      <c r="Q3" s="109">
        <f>'[2]PDT TOTAL'!AA3</f>
        <v>9.9866254765598601</v>
      </c>
      <c r="R3" s="109">
        <f>'[2]PDT TOTAL'!AB3</f>
        <v>8.4119875557191648</v>
      </c>
      <c r="S3" s="109">
        <f>'[2]PDT TOTAL'!AC3</f>
        <v>8.4891853155834411</v>
      </c>
      <c r="T3" s="109">
        <f>'[2]PDT TOTAL'!AD3</f>
        <v>8.5664556941730421</v>
      </c>
      <c r="U3" s="109">
        <f>'[2]PDT TOTAL'!AE3</f>
        <v>8.6437805196577386</v>
      </c>
      <c r="V3" s="109">
        <f>'[2]PDT TOTAL'!AF3</f>
        <v>8.7211418543441983</v>
      </c>
      <c r="W3" s="109">
        <f>'[2]PDT TOTAL'!AG3</f>
        <v>8.7806321354094585</v>
      </c>
      <c r="X3" s="109">
        <f>'[2]PDT TOTAL'!AH3</f>
        <v>8.8574624428237065</v>
      </c>
      <c r="Y3" s="109">
        <f>'[2]PDT TOTAL'!AI3</f>
        <v>8.9119415924877501</v>
      </c>
      <c r="Z3" s="109">
        <f>'[2]PDT TOTAL'!AJ3</f>
        <v>8.9641268398524261</v>
      </c>
      <c r="AA3" s="109">
        <f>'[2]PDT TOTAL'!AK3</f>
        <v>9.0140324503974263</v>
      </c>
      <c r="AB3" s="109">
        <f>'[2]PDT TOTAL'!AL3</f>
        <v>9.0617106693920277</v>
      </c>
      <c r="AC3" s="109">
        <f>'[2]PDT TOTAL'!AM3</f>
        <v>9.1072474131131518</v>
      </c>
      <c r="AD3" s="109">
        <f>'[2]PDT TOTAL'!AN3</f>
        <v>9.1507505679400278</v>
      </c>
      <c r="AE3" s="109">
        <f>'[2]PDT TOTAL'!AO3</f>
        <v>9.1923475778206516</v>
      </c>
      <c r="AF3" s="109">
        <f>'[2]PDT TOTAL'!AP3</f>
        <v>9.2321720527397275</v>
      </c>
      <c r="AG3" s="109">
        <f>'[2]PDT TOTAL'!AQ3</f>
        <v>9.2703559948708385</v>
      </c>
      <c r="AH3" s="109">
        <f>'[2]PDT TOTAL'!AR3</f>
        <v>9.3070320436875846</v>
      </c>
      <c r="AI3" s="109">
        <f>'[2]PDT TOTAL'!AS3</f>
        <v>9.3423283342856518</v>
      </c>
      <c r="AJ3" s="109">
        <f>'[2]PDT TOTAL'!AT3</f>
        <v>9.3763602043144729</v>
      </c>
      <c r="AK3" s="109">
        <f>'[2]PDT TOTAL'!AU3</f>
        <v>9.4092346520857273</v>
      </c>
      <c r="AL3" s="109">
        <f>'[2]PDT TOTAL'!AV3</f>
        <v>9.4410440210279383</v>
      </c>
      <c r="AM3" s="109">
        <f>'[2]PDT TOTAL'!AW3</f>
        <v>9.4718761630990436</v>
      </c>
      <c r="AN3" s="109">
        <f>'[2]PDT TOTAL'!AX3</f>
        <v>9.5018050922161983</v>
      </c>
      <c r="AO3" s="109">
        <f>'[2]PDT TOTAL'!AY3</f>
        <v>9.5308956969832188</v>
      </c>
      <c r="AP3" s="109">
        <f>'[2]PDT TOTAL'!AZ3</f>
        <v>9.5592059188845013</v>
      </c>
      <c r="AQ3" s="109">
        <f>'[2]PDT TOTAL'!BA3</f>
        <v>9.5867832841656124</v>
      </c>
      <c r="AR3" s="109">
        <f>'[2]PDT TOTAL'!BB3</f>
        <v>9.6136722156575267</v>
      </c>
      <c r="AS3" s="109">
        <f>'[2]PDT TOTAL'!BC3</f>
        <v>9.6399114424830188</v>
      </c>
      <c r="AT3" s="109">
        <f>'[2]PDT TOTAL'!BD3</f>
        <v>9.6655296343408832</v>
      </c>
      <c r="AU3" s="109">
        <f>'[2]PDT TOTAL'!BE3</f>
        <v>9.6905585741128135</v>
      </c>
      <c r="AV3" s="109">
        <f>'[2]PDT TOTAL'!BF3</f>
        <v>9.7150229500404706</v>
      </c>
      <c r="AW3" s="109">
        <f>'[2]PDT TOTAL'!BG3</f>
        <v>9.7389423838713896</v>
      </c>
      <c r="AX3" s="109">
        <f>'[2]PDT TOTAL'!BH3</f>
        <v>9.7623364184345007</v>
      </c>
      <c r="AY3" s="109">
        <f>'[2]PDT TOTAL'!BI3</f>
        <v>9.7852256520019196</v>
      </c>
      <c r="AZ3" s="109">
        <f>'[2]PDT TOTAL'!BJ3</f>
        <v>9.8076218283507099</v>
      </c>
      <c r="BA3" s="109">
        <f>'[2]PDT TOTAL'!BK3</f>
        <v>9.8295407981706528</v>
      </c>
      <c r="BB3" s="109">
        <f>'[2]PDT TOTAL'!BL3</f>
        <v>9.8509953574414144</v>
      </c>
      <c r="BC3" s="109">
        <f>'[2]PDT TOTAL'!BM3</f>
        <v>9.871995057820893</v>
      </c>
      <c r="BD3" s="109">
        <f>'[2]PDT TOTAL'!BN3</f>
        <v>9.8925546994637887</v>
      </c>
      <c r="BE3" s="109">
        <f>'[2]PDT TOTAL'!BO3</f>
        <v>9.9126806336266551</v>
      </c>
      <c r="BF3" s="109">
        <f>'[2]PDT TOTAL'!BP3</f>
        <v>9.932386026037209</v>
      </c>
      <c r="BG3" s="109">
        <f>'[2]PDT TOTAL'!BQ3</f>
        <v>9.951676171138983</v>
      </c>
      <c r="BH3" s="109">
        <f>'[2]PDT TOTAL'!BR3</f>
        <v>9.9705616372011683</v>
      </c>
      <c r="BI3" s="109">
        <f>'[2]PDT TOTAL'!BS3</f>
        <v>9.9890503713252201</v>
      </c>
      <c r="BJ3" s="109">
        <f>'[2]PDT TOTAL'!BT3</f>
        <v>10.007152485535149</v>
      </c>
      <c r="BK3" s="109">
        <f>'[2]PDT TOTAL'!BU3</f>
        <v>10.024871773554132</v>
      </c>
    </row>
    <row r="4" spans="1:63" ht="21" x14ac:dyDescent="0.25">
      <c r="A4" s="139"/>
      <c r="B4" s="108" t="s">
        <v>17</v>
      </c>
      <c r="C4" s="109">
        <f>'Cenário base'!$N$46</f>
        <v>28.183491354617573</v>
      </c>
      <c r="D4" s="109">
        <f>'Cenário base'!$N$46</f>
        <v>28.183491354617573</v>
      </c>
      <c r="E4" s="109">
        <f>'Cenário base'!$N$46</f>
        <v>28.183491354617573</v>
      </c>
      <c r="F4" s="109">
        <f>'Cenário base'!$N$46</f>
        <v>28.183491354617573</v>
      </c>
      <c r="G4" s="109">
        <f>'Cenário base'!$N$46</f>
        <v>28.183491354617573</v>
      </c>
      <c r="H4" s="109">
        <f>'Cenário base'!$N$46</f>
        <v>28.183491354617573</v>
      </c>
      <c r="I4" s="109">
        <f>'Cenário base'!$N$46</f>
        <v>28.183491354617573</v>
      </c>
      <c r="J4" s="109">
        <f>'Cenário base'!$N$46</f>
        <v>28.183491354617573</v>
      </c>
      <c r="K4" s="109">
        <f>'Cenário base'!$N$46</f>
        <v>28.183491354617573</v>
      </c>
      <c r="L4" s="109">
        <f>'Cenário base'!$N$46</f>
        <v>28.183491354617573</v>
      </c>
      <c r="M4" s="109">
        <f>'Cenário base'!$N$46</f>
        <v>28.183491354617573</v>
      </c>
      <c r="N4" s="109">
        <f>'Cenário base'!$N$46</f>
        <v>28.183491354617573</v>
      </c>
      <c r="O4" s="109">
        <f>'Cenário base'!$N$46</f>
        <v>28.183491354617573</v>
      </c>
      <c r="P4" s="109">
        <f>'Cenário base'!$N$46</f>
        <v>28.183491354617573</v>
      </c>
      <c r="Q4" s="109">
        <f>'Cenário base'!$N$46</f>
        <v>28.183491354617573</v>
      </c>
      <c r="R4" s="109">
        <f>'Cenário base'!$N$46</f>
        <v>28.183491354617573</v>
      </c>
      <c r="S4" s="109">
        <f>'Cenário base'!$N$46</f>
        <v>28.183491354617573</v>
      </c>
      <c r="T4" s="109">
        <f>'Cenário base'!$N$46</f>
        <v>28.183491354617573</v>
      </c>
      <c r="U4" s="109">
        <f>'Cenário base'!$N$46</f>
        <v>28.183491354617573</v>
      </c>
      <c r="V4" s="109">
        <f>'Cenário base'!$N$46</f>
        <v>28.183491354617573</v>
      </c>
      <c r="W4" s="109">
        <f>'Cenário base'!$N$46</f>
        <v>28.183491354617573</v>
      </c>
      <c r="X4" s="109">
        <f>'Cenário base'!$N$46</f>
        <v>28.183491354617573</v>
      </c>
      <c r="Y4" s="109">
        <f>'Cenário base'!$N$46</f>
        <v>28.183491354617573</v>
      </c>
      <c r="Z4" s="109">
        <f>'Cenário base'!$N$46</f>
        <v>28.183491354617573</v>
      </c>
      <c r="AA4" s="109">
        <f>'Cenário base'!$N$46</f>
        <v>28.183491354617573</v>
      </c>
      <c r="AB4" s="109">
        <f>'Cenário base'!$N$46</f>
        <v>28.183491354617573</v>
      </c>
      <c r="AC4" s="109">
        <f>'Cenário base'!$N$46</f>
        <v>28.183491354617573</v>
      </c>
      <c r="AD4" s="109">
        <f>'Cenário base'!$N$46</f>
        <v>28.183491354617573</v>
      </c>
      <c r="AE4" s="109">
        <f>'Cenário base'!$N$46</f>
        <v>28.183491354617573</v>
      </c>
      <c r="AF4" s="109">
        <f>'Cenário base'!$N$46</f>
        <v>28.183491354617573</v>
      </c>
      <c r="AG4" s="109">
        <f>'Cenário base'!$N$46</f>
        <v>28.183491354617573</v>
      </c>
      <c r="AH4" s="109">
        <f>'Cenário base'!$N$46</f>
        <v>28.183491354617573</v>
      </c>
      <c r="AI4" s="109">
        <f>'Cenário base'!$N$46</f>
        <v>28.183491354617573</v>
      </c>
      <c r="AJ4" s="109">
        <f>'Cenário base'!$N$46</f>
        <v>28.183491354617573</v>
      </c>
      <c r="AK4" s="109">
        <f>'Cenário base'!$N$46</f>
        <v>28.183491354617573</v>
      </c>
      <c r="AL4" s="109">
        <f>'Cenário base'!$N$46</f>
        <v>28.183491354617573</v>
      </c>
      <c r="AM4" s="109">
        <f>'Cenário base'!$N$46</f>
        <v>28.183491354617573</v>
      </c>
      <c r="AN4" s="109">
        <f>'Cenário base'!$N$46</f>
        <v>28.183491354617573</v>
      </c>
      <c r="AO4" s="109">
        <f>'Cenário base'!$N$46</f>
        <v>28.183491354617573</v>
      </c>
      <c r="AP4" s="109">
        <f>'Cenário base'!$N$46</f>
        <v>28.183491354617573</v>
      </c>
      <c r="AQ4" s="109">
        <f>'Cenário base'!$N$46</f>
        <v>28.183491354617573</v>
      </c>
      <c r="AR4" s="109">
        <f>'Cenário base'!$N$46</f>
        <v>28.183491354617573</v>
      </c>
      <c r="AS4" s="109">
        <f>'Cenário base'!$N$46</f>
        <v>28.183491354617573</v>
      </c>
      <c r="AT4" s="109">
        <f>'Cenário base'!$N$46</f>
        <v>28.183491354617573</v>
      </c>
      <c r="AU4" s="109">
        <f>'Cenário base'!$N$46</f>
        <v>28.183491354617573</v>
      </c>
      <c r="AV4" s="109">
        <f>'Cenário base'!$N$46</f>
        <v>28.183491354617573</v>
      </c>
      <c r="AW4" s="109">
        <f>'Cenário base'!$N$46</f>
        <v>28.183491354617573</v>
      </c>
      <c r="AX4" s="109">
        <f>'Cenário base'!$N$46</f>
        <v>28.183491354617573</v>
      </c>
      <c r="AY4" s="109">
        <f>'Cenário base'!$N$46</f>
        <v>28.183491354617573</v>
      </c>
      <c r="AZ4" s="109">
        <f>'Cenário base'!$N$46</f>
        <v>28.183491354617573</v>
      </c>
      <c r="BA4" s="109">
        <f>'Cenário base'!$N$46</f>
        <v>28.183491354617573</v>
      </c>
      <c r="BB4" s="109">
        <f>'Cenário base'!$N$46</f>
        <v>28.183491354617573</v>
      </c>
      <c r="BC4" s="109">
        <f>'Cenário base'!$N$46</f>
        <v>28.183491354617573</v>
      </c>
      <c r="BD4" s="109">
        <f>'Cenário base'!$N$46</f>
        <v>28.183491354617573</v>
      </c>
      <c r="BE4" s="109">
        <f>'Cenário base'!$N$46</f>
        <v>28.183491354617573</v>
      </c>
      <c r="BF4" s="109">
        <f>'Cenário base'!$N$46</f>
        <v>28.183491354617573</v>
      </c>
      <c r="BG4" s="109">
        <f>'Cenário base'!$N$46</f>
        <v>28.183491354617573</v>
      </c>
      <c r="BH4" s="109">
        <f>'Cenário base'!$N$46</f>
        <v>28.183491354617573</v>
      </c>
      <c r="BI4" s="109">
        <f>'Cenário base'!$N$46</f>
        <v>28.183491354617573</v>
      </c>
      <c r="BJ4" s="109">
        <f>'Cenário base'!$N$46</f>
        <v>28.183491354617573</v>
      </c>
      <c r="BK4" s="109">
        <f>'Cenário base'!$N$46</f>
        <v>28.183491354617573</v>
      </c>
    </row>
    <row r="5" spans="1:63" ht="21" x14ac:dyDescent="0.25">
      <c r="A5" s="139"/>
      <c r="B5" s="108" t="s">
        <v>97</v>
      </c>
      <c r="C5" s="110">
        <f>C3/C4</f>
        <v>0.26972082542807024</v>
      </c>
      <c r="D5" s="110">
        <f t="shared" ref="D5:BK5" si="25">D3/D4</f>
        <v>0.27459482098549609</v>
      </c>
      <c r="E5" s="110">
        <f t="shared" si="25"/>
        <v>0.27946330398585267</v>
      </c>
      <c r="F5" s="110">
        <f t="shared" si="25"/>
        <v>0.28432742715834358</v>
      </c>
      <c r="G5" s="110">
        <f t="shared" si="25"/>
        <v>0.28918834359560452</v>
      </c>
      <c r="H5" s="110">
        <f t="shared" si="25"/>
        <v>0.30735132863650916</v>
      </c>
      <c r="I5" s="110">
        <f t="shared" si="25"/>
        <v>0.31239819434893867</v>
      </c>
      <c r="J5" s="110">
        <f t="shared" si="25"/>
        <v>0.31744531183061908</v>
      </c>
      <c r="K5" s="110">
        <f t="shared" si="25"/>
        <v>0.322493834001713</v>
      </c>
      <c r="L5" s="110">
        <f t="shared" si="25"/>
        <v>0.32754491372334932</v>
      </c>
      <c r="M5" s="110">
        <f t="shared" si="25"/>
        <v>0.34138706800419333</v>
      </c>
      <c r="N5" s="110">
        <f t="shared" si="25"/>
        <v>0.34461802191561436</v>
      </c>
      <c r="O5" s="110">
        <f t="shared" si="25"/>
        <v>0.34785476997491122</v>
      </c>
      <c r="P5" s="110">
        <f t="shared" si="25"/>
        <v>0.35109667492561325</v>
      </c>
      <c r="Q5" s="110">
        <f t="shared" si="25"/>
        <v>0.35434309223451321</v>
      </c>
      <c r="R5" s="110">
        <f t="shared" si="25"/>
        <v>0.29847216052389292</v>
      </c>
      <c r="S5" s="110">
        <f t="shared" si="25"/>
        <v>0.30121127325101887</v>
      </c>
      <c r="T5" s="110">
        <f t="shared" si="25"/>
        <v>0.30395296261864724</v>
      </c>
      <c r="U5" s="110">
        <f t="shared" si="25"/>
        <v>0.30669658385817927</v>
      </c>
      <c r="V5" s="110">
        <f t="shared" si="25"/>
        <v>0.30944150050860642</v>
      </c>
      <c r="W5" s="110">
        <f t="shared" si="25"/>
        <v>0.3115523206450021</v>
      </c>
      <c r="X5" s="110">
        <f t="shared" si="25"/>
        <v>0.31427839551087072</v>
      </c>
      <c r="Y5" s="110">
        <f t="shared" si="25"/>
        <v>0.31621141186354901</v>
      </c>
      <c r="Z5" s="110">
        <f t="shared" si="25"/>
        <v>0.31806303651530193</v>
      </c>
      <c r="AA5" s="110">
        <f t="shared" si="25"/>
        <v>0.3198337756305189</v>
      </c>
      <c r="AB5" s="110">
        <f t="shared" si="25"/>
        <v>0.321525482963535</v>
      </c>
      <c r="AC5" s="110">
        <f t="shared" si="25"/>
        <v>0.32314120697544535</v>
      </c>
      <c r="AD5" s="110">
        <f t="shared" si="25"/>
        <v>0.32468477566533899</v>
      </c>
      <c r="AE5" s="110">
        <f t="shared" si="25"/>
        <v>0.32616071096935195</v>
      </c>
      <c r="AF5" s="110">
        <f t="shared" si="25"/>
        <v>0.32757375360548197</v>
      </c>
      <c r="AG5" s="110">
        <f t="shared" si="25"/>
        <v>0.32892858724375135</v>
      </c>
      <c r="AH5" s="110">
        <f t="shared" si="25"/>
        <v>0.3302299181667116</v>
      </c>
      <c r="AI5" s="110">
        <f t="shared" si="25"/>
        <v>0.33148229283363817</v>
      </c>
      <c r="AJ5" s="110">
        <f t="shared" si="25"/>
        <v>0.33268980362783385</v>
      </c>
      <c r="AK5" s="110">
        <f t="shared" si="25"/>
        <v>0.33385624703818401</v>
      </c>
      <c r="AL5" s="110">
        <f t="shared" si="25"/>
        <v>0.33498489957246269</v>
      </c>
      <c r="AM5" s="110">
        <f t="shared" si="25"/>
        <v>0.33607887837314288</v>
      </c>
      <c r="AN5" s="110">
        <f t="shared" si="25"/>
        <v>0.33714080958459486</v>
      </c>
      <c r="AO5" s="110">
        <f t="shared" si="25"/>
        <v>0.3381729955689709</v>
      </c>
      <c r="AP5" s="110">
        <f t="shared" si="25"/>
        <v>0.33917749219236903</v>
      </c>
      <c r="AQ5" s="110">
        <f t="shared" si="25"/>
        <v>0.34015598576983674</v>
      </c>
      <c r="AR5" s="110">
        <f t="shared" si="25"/>
        <v>0.34111005250179643</v>
      </c>
      <c r="AS5" s="110">
        <f t="shared" si="25"/>
        <v>0.34204106656585753</v>
      </c>
      <c r="AT5" s="110">
        <f t="shared" si="25"/>
        <v>0.34295004521351774</v>
      </c>
      <c r="AU5" s="110">
        <f t="shared" si="25"/>
        <v>0.34383811615749715</v>
      </c>
      <c r="AV5" s="110">
        <f t="shared" si="25"/>
        <v>0.34470615538016958</v>
      </c>
      <c r="AW5" s="110">
        <f t="shared" si="25"/>
        <v>0.345554859095758</v>
      </c>
      <c r="AX5" s="110">
        <f t="shared" si="25"/>
        <v>0.34638492071831417</v>
      </c>
      <c r="AY5" s="110">
        <f t="shared" si="25"/>
        <v>0.34719707111087611</v>
      </c>
      <c r="AZ5" s="110">
        <f t="shared" si="25"/>
        <v>0.34799172696337471</v>
      </c>
      <c r="BA5" s="110">
        <f t="shared" si="25"/>
        <v>0.3487694506862502</v>
      </c>
      <c r="BB5" s="110">
        <f t="shared" si="25"/>
        <v>0.3495306963034383</v>
      </c>
      <c r="BC5" s="110">
        <f t="shared" si="25"/>
        <v>0.35027580272461412</v>
      </c>
      <c r="BD5" s="110">
        <f t="shared" si="25"/>
        <v>0.3510052950853797</v>
      </c>
      <c r="BE5" s="110">
        <f t="shared" si="25"/>
        <v>0.35171939873952363</v>
      </c>
      <c r="BF5" s="110">
        <f t="shared" si="25"/>
        <v>0.35241858083029487</v>
      </c>
      <c r="BG5" s="110">
        <f t="shared" si="25"/>
        <v>0.35310302921389136</v>
      </c>
      <c r="BH5" s="110">
        <f t="shared" si="25"/>
        <v>0.35377311887115059</v>
      </c>
      <c r="BI5" s="110">
        <f t="shared" si="25"/>
        <v>0.35442913177925411</v>
      </c>
      <c r="BJ5" s="110">
        <f t="shared" si="25"/>
        <v>0.35507142673065528</v>
      </c>
      <c r="BK5" s="110">
        <f t="shared" si="25"/>
        <v>0.35570013833334602</v>
      </c>
    </row>
    <row r="6" spans="1:63" ht="15.75" thickBot="1" x14ac:dyDescent="0.3"/>
    <row r="7" spans="1:63" ht="31.5" x14ac:dyDescent="0.25">
      <c r="A7" s="140" t="s">
        <v>99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</row>
    <row r="8" spans="1:63" ht="30" x14ac:dyDescent="0.25">
      <c r="A8" s="106" t="s">
        <v>94</v>
      </c>
      <c r="B8" s="106"/>
      <c r="C8" s="107">
        <v>2030</v>
      </c>
      <c r="D8" s="107">
        <f>C8+1</f>
        <v>2031</v>
      </c>
      <c r="E8" s="107">
        <f t="shared" ref="E8" si="26">D8+1</f>
        <v>2032</v>
      </c>
      <c r="F8" s="107">
        <f t="shared" ref="F8" si="27">E8+1</f>
        <v>2033</v>
      </c>
      <c r="G8" s="107">
        <f t="shared" ref="G8" si="28">F8+1</f>
        <v>2034</v>
      </c>
      <c r="H8" s="107">
        <f t="shared" ref="H8" si="29">G8+1</f>
        <v>2035</v>
      </c>
      <c r="I8" s="107">
        <f t="shared" ref="I8" si="30">H8+1</f>
        <v>2036</v>
      </c>
      <c r="J8" s="107">
        <f t="shared" ref="J8" si="31">I8+1</f>
        <v>2037</v>
      </c>
      <c r="K8" s="107">
        <f t="shared" ref="K8" si="32">J8+1</f>
        <v>2038</v>
      </c>
      <c r="L8" s="107">
        <f t="shared" ref="L8" si="33">K8+1</f>
        <v>2039</v>
      </c>
      <c r="M8" s="107">
        <f t="shared" ref="M8" si="34">L8+1</f>
        <v>2040</v>
      </c>
      <c r="N8" s="107">
        <f t="shared" ref="N8" si="35">M8+1</f>
        <v>2041</v>
      </c>
      <c r="O8" s="107">
        <f t="shared" ref="O8" si="36">N8+1</f>
        <v>2042</v>
      </c>
      <c r="P8" s="107">
        <f t="shared" ref="P8" si="37">O8+1</f>
        <v>2043</v>
      </c>
      <c r="Q8" s="107">
        <f t="shared" ref="Q8" si="38">P8+1</f>
        <v>2044</v>
      </c>
      <c r="R8" s="107">
        <f t="shared" ref="R8" si="39">Q8+1</f>
        <v>2045</v>
      </c>
      <c r="S8" s="107">
        <f t="shared" ref="S8" si="40">R8+1</f>
        <v>2046</v>
      </c>
      <c r="T8" s="107">
        <f t="shared" ref="T8" si="41">S8+1</f>
        <v>2047</v>
      </c>
      <c r="U8" s="107">
        <f t="shared" ref="U8" si="42">T8+1</f>
        <v>2048</v>
      </c>
      <c r="V8" s="107">
        <f t="shared" ref="V8" si="43">U8+1</f>
        <v>2049</v>
      </c>
      <c r="W8" s="107">
        <f t="shared" ref="W8" si="44">V8+1</f>
        <v>2050</v>
      </c>
      <c r="X8" s="107">
        <f t="shared" ref="X8" si="45">W8+1</f>
        <v>2051</v>
      </c>
      <c r="Y8" s="107">
        <f t="shared" ref="Y8" si="46">X8+1</f>
        <v>2052</v>
      </c>
      <c r="Z8" s="107">
        <f t="shared" ref="Z8" si="47">Y8+1</f>
        <v>2053</v>
      </c>
      <c r="AA8" s="107">
        <f t="shared" ref="AA8" si="48">Z8+1</f>
        <v>2054</v>
      </c>
      <c r="AB8" s="107">
        <f t="shared" ref="AB8" si="49">AA8+1</f>
        <v>2055</v>
      </c>
      <c r="AC8" s="107">
        <f t="shared" ref="AC8" si="50">AB8+1</f>
        <v>2056</v>
      </c>
      <c r="AD8" s="107">
        <f t="shared" ref="AD8" si="51">AC8+1</f>
        <v>2057</v>
      </c>
      <c r="AE8" s="107">
        <f t="shared" ref="AE8" si="52">AD8+1</f>
        <v>2058</v>
      </c>
      <c r="AF8" s="107">
        <f t="shared" ref="AF8" si="53">AE8+1</f>
        <v>2059</v>
      </c>
      <c r="AG8" s="107">
        <f t="shared" ref="AG8" si="54">AF8+1</f>
        <v>2060</v>
      </c>
      <c r="AH8" s="107">
        <f t="shared" ref="AH8" si="55">AG8+1</f>
        <v>2061</v>
      </c>
      <c r="AI8" s="107">
        <f t="shared" ref="AI8" si="56">AH8+1</f>
        <v>2062</v>
      </c>
      <c r="AJ8" s="107">
        <f t="shared" ref="AJ8" si="57">AI8+1</f>
        <v>2063</v>
      </c>
      <c r="AK8" s="107">
        <f t="shared" ref="AK8" si="58">AJ8+1</f>
        <v>2064</v>
      </c>
      <c r="AL8" s="107">
        <f t="shared" ref="AL8" si="59">AK8+1</f>
        <v>2065</v>
      </c>
      <c r="AM8" s="107">
        <f t="shared" ref="AM8" si="60">AL8+1</f>
        <v>2066</v>
      </c>
      <c r="AN8" s="107">
        <f t="shared" ref="AN8" si="61">AM8+1</f>
        <v>2067</v>
      </c>
      <c r="AO8" s="107">
        <f t="shared" ref="AO8" si="62">AN8+1</f>
        <v>2068</v>
      </c>
      <c r="AP8" s="107">
        <f t="shared" ref="AP8" si="63">AO8+1</f>
        <v>2069</v>
      </c>
      <c r="AQ8" s="107">
        <f t="shared" ref="AQ8" si="64">AP8+1</f>
        <v>2070</v>
      </c>
      <c r="AR8" s="107">
        <f t="shared" ref="AR8" si="65">AQ8+1</f>
        <v>2071</v>
      </c>
      <c r="AS8" s="107">
        <f t="shared" ref="AS8" si="66">AR8+1</f>
        <v>2072</v>
      </c>
      <c r="AT8" s="107">
        <f t="shared" ref="AT8" si="67">AS8+1</f>
        <v>2073</v>
      </c>
      <c r="AU8" s="107">
        <f t="shared" ref="AU8" si="68">AT8+1</f>
        <v>2074</v>
      </c>
      <c r="AV8" s="107">
        <f t="shared" ref="AV8" si="69">AU8+1</f>
        <v>2075</v>
      </c>
      <c r="AW8" s="107">
        <f t="shared" ref="AW8" si="70">AV8+1</f>
        <v>2076</v>
      </c>
      <c r="AX8" s="107">
        <f t="shared" ref="AX8" si="71">AW8+1</f>
        <v>2077</v>
      </c>
      <c r="AY8" s="107">
        <f t="shared" ref="AY8" si="72">AX8+1</f>
        <v>2078</v>
      </c>
      <c r="AZ8" s="107">
        <f t="shared" ref="AZ8" si="73">AY8+1</f>
        <v>2079</v>
      </c>
      <c r="BA8" s="107">
        <f t="shared" ref="BA8" si="74">AZ8+1</f>
        <v>2080</v>
      </c>
      <c r="BB8" s="107">
        <f t="shared" ref="BB8" si="75">BA8+1</f>
        <v>2081</v>
      </c>
      <c r="BC8" s="107">
        <f t="shared" ref="BC8" si="76">BB8+1</f>
        <v>2082</v>
      </c>
      <c r="BD8" s="107">
        <f t="shared" ref="BD8" si="77">BC8+1</f>
        <v>2083</v>
      </c>
      <c r="BE8" s="107">
        <f t="shared" ref="BE8" si="78">BD8+1</f>
        <v>2084</v>
      </c>
      <c r="BF8" s="107">
        <f t="shared" ref="BF8" si="79">BE8+1</f>
        <v>2085</v>
      </c>
      <c r="BG8" s="107">
        <f t="shared" ref="BG8" si="80">BF8+1</f>
        <v>2086</v>
      </c>
      <c r="BH8" s="107">
        <f t="shared" ref="BH8" si="81">BG8+1</f>
        <v>2087</v>
      </c>
      <c r="BI8" s="107">
        <f t="shared" ref="BI8" si="82">BH8+1</f>
        <v>2088</v>
      </c>
      <c r="BJ8" s="107">
        <f t="shared" ref="BJ8" si="83">BI8+1</f>
        <v>2089</v>
      </c>
      <c r="BK8" s="107">
        <f t="shared" ref="BK8" si="84">BJ8+1</f>
        <v>2090</v>
      </c>
    </row>
    <row r="9" spans="1:63" ht="21" x14ac:dyDescent="0.25">
      <c r="A9" s="139" t="s">
        <v>95</v>
      </c>
      <c r="B9" s="108" t="s">
        <v>96</v>
      </c>
      <c r="C9" s="109">
        <f>'[2]PDT TOTAL'!M3</f>
        <v>7.6016745516123327</v>
      </c>
      <c r="D9" s="109">
        <f>'[2]PDT TOTAL'!N3</f>
        <v>7.7390407632674885</v>
      </c>
      <c r="E9" s="109">
        <f>'[2]PDT TOTAL'!O3</f>
        <v>7.8762516118181418</v>
      </c>
      <c r="F9" s="109">
        <f>'[2]PDT TOTAL'!P3</f>
        <v>8.0133395851978335</v>
      </c>
      <c r="G9" s="109">
        <f>'[2]PDT TOTAL'!Q3</f>
        <v>8.1503371815828967</v>
      </c>
      <c r="H9" s="109">
        <f>'[2]PDT TOTAL'!R3</f>
        <v>8.6622335134572808</v>
      </c>
      <c r="I9" s="109">
        <f>'[2]PDT TOTAL'!S3</f>
        <v>8.8044718096314529</v>
      </c>
      <c r="J9" s="109">
        <f>'[2]PDT TOTAL'!T3</f>
        <v>8.9467172015421319</v>
      </c>
      <c r="K9" s="109">
        <f>'[2]PDT TOTAL'!U3</f>
        <v>9.0890021825047533</v>
      </c>
      <c r="L9" s="109">
        <f>'[2]PDT TOTAL'!V3</f>
        <v>9.2313592441709744</v>
      </c>
      <c r="M9" s="109">
        <f>'[2]PDT TOTAL'!W3</f>
        <v>9.6214794796744236</v>
      </c>
      <c r="N9" s="109">
        <f>'[2]PDT TOTAL'!X3</f>
        <v>9.7125390413041259</v>
      </c>
      <c r="O9" s="109">
        <f>'[2]PDT TOTAL'!Y3</f>
        <v>9.803761902250395</v>
      </c>
      <c r="P9" s="109">
        <f>'[2]PDT TOTAL'!Z3</f>
        <v>9.8951301024009979</v>
      </c>
      <c r="Q9" s="109">
        <f>'[2]PDT TOTAL'!AA3</f>
        <v>9.9866254765598601</v>
      </c>
      <c r="R9" s="109">
        <f>'[2]PDT TOTAL'!AB3</f>
        <v>8.4119875557191648</v>
      </c>
      <c r="S9" s="109">
        <f>'[2]PDT TOTAL'!AC3</f>
        <v>8.4891853155834411</v>
      </c>
      <c r="T9" s="109">
        <f>'[2]PDT TOTAL'!AD3</f>
        <v>8.5664556941730421</v>
      </c>
      <c r="U9" s="109">
        <f>'[2]PDT TOTAL'!AE3</f>
        <v>8.6437805196577386</v>
      </c>
      <c r="V9" s="109">
        <f>'[2]PDT TOTAL'!AF3</f>
        <v>8.7211418543441983</v>
      </c>
      <c r="W9" s="109">
        <f>'[2]PDT TOTAL'!AG3</f>
        <v>8.7806321354094585</v>
      </c>
      <c r="X9" s="109">
        <f>'[2]PDT TOTAL'!AH3</f>
        <v>8.8574624428237065</v>
      </c>
      <c r="Y9" s="109">
        <f>'[2]PDT TOTAL'!AI3</f>
        <v>8.9119415924877501</v>
      </c>
      <c r="Z9" s="109">
        <f>'[2]PDT TOTAL'!AJ3</f>
        <v>8.9641268398524261</v>
      </c>
      <c r="AA9" s="109">
        <f>'[2]PDT TOTAL'!AK3</f>
        <v>9.0140324503974263</v>
      </c>
      <c r="AB9" s="109">
        <f>'[2]PDT TOTAL'!AL3</f>
        <v>9.0617106693920277</v>
      </c>
      <c r="AC9" s="109">
        <f>'[2]PDT TOTAL'!AM3</f>
        <v>9.1072474131131518</v>
      </c>
      <c r="AD9" s="109">
        <f>'[2]PDT TOTAL'!AN3</f>
        <v>9.1507505679400278</v>
      </c>
      <c r="AE9" s="109">
        <f>'[2]PDT TOTAL'!AO3</f>
        <v>9.1923475778206516</v>
      </c>
      <c r="AF9" s="109">
        <f>'[2]PDT TOTAL'!AP3</f>
        <v>9.2321720527397275</v>
      </c>
      <c r="AG9" s="109">
        <f>'[2]PDT TOTAL'!AQ3</f>
        <v>9.2703559948708385</v>
      </c>
      <c r="AH9" s="109">
        <f>'[2]PDT TOTAL'!AR3</f>
        <v>9.3070320436875846</v>
      </c>
      <c r="AI9" s="109">
        <f>'[2]PDT TOTAL'!AS3</f>
        <v>9.3423283342856518</v>
      </c>
      <c r="AJ9" s="109">
        <f>'[2]PDT TOTAL'!AT3</f>
        <v>9.3763602043144729</v>
      </c>
      <c r="AK9" s="109">
        <f>'[2]PDT TOTAL'!AU3</f>
        <v>9.4092346520857273</v>
      </c>
      <c r="AL9" s="109">
        <f>'[2]PDT TOTAL'!AV3</f>
        <v>9.4410440210279383</v>
      </c>
      <c r="AM9" s="109">
        <f>'[2]PDT TOTAL'!AW3</f>
        <v>9.4718761630990436</v>
      </c>
      <c r="AN9" s="109">
        <f>'[2]PDT TOTAL'!AX3</f>
        <v>9.5018050922161983</v>
      </c>
      <c r="AO9" s="109">
        <f>'[2]PDT TOTAL'!AY3</f>
        <v>9.5308956969832188</v>
      </c>
      <c r="AP9" s="109">
        <f>'[2]PDT TOTAL'!AZ3</f>
        <v>9.5592059188845013</v>
      </c>
      <c r="AQ9" s="109">
        <f>'[2]PDT TOTAL'!BA3</f>
        <v>9.5867832841656124</v>
      </c>
      <c r="AR9" s="109">
        <f>'[2]PDT TOTAL'!BB3</f>
        <v>9.6136722156575267</v>
      </c>
      <c r="AS9" s="109">
        <f>'[2]PDT TOTAL'!BC3</f>
        <v>9.6399114424830188</v>
      </c>
      <c r="AT9" s="109">
        <f>'[2]PDT TOTAL'!BD3</f>
        <v>9.6655296343408832</v>
      </c>
      <c r="AU9" s="109">
        <f>'[2]PDT TOTAL'!BE3</f>
        <v>9.6905585741128135</v>
      </c>
      <c r="AV9" s="109">
        <f>'[2]PDT TOTAL'!BF3</f>
        <v>9.7150229500404706</v>
      </c>
      <c r="AW9" s="109">
        <f>'[2]PDT TOTAL'!BG3</f>
        <v>9.7389423838713896</v>
      </c>
      <c r="AX9" s="109">
        <f>'[2]PDT TOTAL'!BH3</f>
        <v>9.7623364184345007</v>
      </c>
      <c r="AY9" s="109">
        <f>'[2]PDT TOTAL'!BI3</f>
        <v>9.7852256520019196</v>
      </c>
      <c r="AZ9" s="109">
        <f>'[2]PDT TOTAL'!BJ3</f>
        <v>9.8076218283507099</v>
      </c>
      <c r="BA9" s="109">
        <f>'[2]PDT TOTAL'!BK3</f>
        <v>9.8295407981706528</v>
      </c>
      <c r="BB9" s="109">
        <f>'[2]PDT TOTAL'!BL3</f>
        <v>9.8509953574414144</v>
      </c>
      <c r="BC9" s="109">
        <f>'[2]PDT TOTAL'!BM3</f>
        <v>9.871995057820893</v>
      </c>
      <c r="BD9" s="109">
        <f>'[2]PDT TOTAL'!BN3</f>
        <v>9.8925546994637887</v>
      </c>
      <c r="BE9" s="109">
        <f>'[2]PDT TOTAL'!BO3</f>
        <v>9.9126806336266551</v>
      </c>
      <c r="BF9" s="109">
        <f>'[2]PDT TOTAL'!BP3</f>
        <v>9.932386026037209</v>
      </c>
      <c r="BG9" s="109">
        <f>'[2]PDT TOTAL'!BQ3</f>
        <v>9.951676171138983</v>
      </c>
      <c r="BH9" s="109">
        <f>'[2]PDT TOTAL'!BR3</f>
        <v>9.9705616372011683</v>
      </c>
      <c r="BI9" s="109">
        <f>'[2]PDT TOTAL'!BS3</f>
        <v>9.9890503713252201</v>
      </c>
      <c r="BJ9" s="109">
        <f>'[2]PDT TOTAL'!BT3</f>
        <v>10.007152485535149</v>
      </c>
      <c r="BK9" s="109">
        <f>'[2]PDT TOTAL'!BU3</f>
        <v>10.024871773554132</v>
      </c>
    </row>
    <row r="10" spans="1:63" ht="21" x14ac:dyDescent="0.25">
      <c r="A10" s="139"/>
      <c r="B10" s="108" t="s">
        <v>17</v>
      </c>
      <c r="C10" s="109">
        <f>'Cenário 1'!$N$46</f>
        <v>27.234459904433479</v>
      </c>
      <c r="D10" s="109">
        <f>'Cenário 1'!$N$46</f>
        <v>27.234459904433479</v>
      </c>
      <c r="E10" s="109">
        <f>'Cenário 1'!$N$46</f>
        <v>27.234459904433479</v>
      </c>
      <c r="F10" s="109">
        <f>'Cenário 1'!$N$46</f>
        <v>27.234459904433479</v>
      </c>
      <c r="G10" s="109">
        <f>'Cenário 1'!$N$46</f>
        <v>27.234459904433479</v>
      </c>
      <c r="H10" s="109">
        <f>'Cenário 1'!$N$46</f>
        <v>27.234459904433479</v>
      </c>
      <c r="I10" s="109">
        <f>'Cenário 1'!$N$46</f>
        <v>27.234459904433479</v>
      </c>
      <c r="J10" s="109">
        <f>'Cenário 1'!$N$46</f>
        <v>27.234459904433479</v>
      </c>
      <c r="K10" s="109">
        <f>'Cenário 1'!$N$46</f>
        <v>27.234459904433479</v>
      </c>
      <c r="L10" s="109">
        <f>'Cenário 1'!$N$46</f>
        <v>27.234459904433479</v>
      </c>
      <c r="M10" s="109">
        <f>'Cenário 1'!$N$46</f>
        <v>27.234459904433479</v>
      </c>
      <c r="N10" s="109">
        <f>'Cenário 1'!$N$46</f>
        <v>27.234459904433479</v>
      </c>
      <c r="O10" s="109">
        <f>'Cenário 1'!$N$46</f>
        <v>27.234459904433479</v>
      </c>
      <c r="P10" s="109">
        <f>'Cenário 1'!$N$46</f>
        <v>27.234459904433479</v>
      </c>
      <c r="Q10" s="109">
        <f>'Cenário 1'!$N$46</f>
        <v>27.234459904433479</v>
      </c>
      <c r="R10" s="109">
        <f>'Cenário 1'!$N$46</f>
        <v>27.234459904433479</v>
      </c>
      <c r="S10" s="109">
        <f>'Cenário 1'!$N$46</f>
        <v>27.234459904433479</v>
      </c>
      <c r="T10" s="109">
        <f>'Cenário 1'!$N$46</f>
        <v>27.234459904433479</v>
      </c>
      <c r="U10" s="109">
        <f>'Cenário 1'!$N$46</f>
        <v>27.234459904433479</v>
      </c>
      <c r="V10" s="109">
        <f>'Cenário 1'!$N$46</f>
        <v>27.234459904433479</v>
      </c>
      <c r="W10" s="109">
        <f>'Cenário 1'!$N$46</f>
        <v>27.234459904433479</v>
      </c>
      <c r="X10" s="109">
        <f>'Cenário 1'!$N$46</f>
        <v>27.234459904433479</v>
      </c>
      <c r="Y10" s="109">
        <f>'Cenário 1'!$N$46</f>
        <v>27.234459904433479</v>
      </c>
      <c r="Z10" s="109">
        <f>'Cenário 1'!$N$46</f>
        <v>27.234459904433479</v>
      </c>
      <c r="AA10" s="109">
        <f>'Cenário 1'!$N$46</f>
        <v>27.234459904433479</v>
      </c>
      <c r="AB10" s="109">
        <f>'Cenário 1'!$N$46</f>
        <v>27.234459904433479</v>
      </c>
      <c r="AC10" s="109">
        <f>'Cenário 1'!$N$46</f>
        <v>27.234459904433479</v>
      </c>
      <c r="AD10" s="109">
        <f>'Cenário 1'!$N$46</f>
        <v>27.234459904433479</v>
      </c>
      <c r="AE10" s="109">
        <f>'Cenário 1'!$N$46</f>
        <v>27.234459904433479</v>
      </c>
      <c r="AF10" s="109">
        <f>'Cenário 1'!$N$46</f>
        <v>27.234459904433479</v>
      </c>
      <c r="AG10" s="109">
        <f>'Cenário 1'!$N$46</f>
        <v>27.234459904433479</v>
      </c>
      <c r="AH10" s="109">
        <f>'Cenário 1'!$N$46</f>
        <v>27.234459904433479</v>
      </c>
      <c r="AI10" s="109">
        <f>'Cenário 1'!$N$46</f>
        <v>27.234459904433479</v>
      </c>
      <c r="AJ10" s="109">
        <f>'Cenário 1'!$N$46</f>
        <v>27.234459904433479</v>
      </c>
      <c r="AK10" s="109">
        <f>'Cenário 1'!$N$46</f>
        <v>27.234459904433479</v>
      </c>
      <c r="AL10" s="109">
        <f>'Cenário 1'!$N$46</f>
        <v>27.234459904433479</v>
      </c>
      <c r="AM10" s="109">
        <f>'Cenário 1'!$N$46</f>
        <v>27.234459904433479</v>
      </c>
      <c r="AN10" s="109">
        <f>'Cenário 1'!$N$46</f>
        <v>27.234459904433479</v>
      </c>
      <c r="AO10" s="109">
        <f>'Cenário 1'!$N$46</f>
        <v>27.234459904433479</v>
      </c>
      <c r="AP10" s="109">
        <f>'Cenário 1'!$N$46</f>
        <v>27.234459904433479</v>
      </c>
      <c r="AQ10" s="109">
        <f>'Cenário 1'!$N$46</f>
        <v>27.234459904433479</v>
      </c>
      <c r="AR10" s="109">
        <f>'Cenário 1'!$N$46</f>
        <v>27.234459904433479</v>
      </c>
      <c r="AS10" s="109">
        <f>'Cenário 1'!$N$46</f>
        <v>27.234459904433479</v>
      </c>
      <c r="AT10" s="109">
        <f>'Cenário 1'!$N$46</f>
        <v>27.234459904433479</v>
      </c>
      <c r="AU10" s="109">
        <f>'Cenário 1'!$N$46</f>
        <v>27.234459904433479</v>
      </c>
      <c r="AV10" s="109">
        <f>'Cenário 1'!$N$46</f>
        <v>27.234459904433479</v>
      </c>
      <c r="AW10" s="109">
        <f>'Cenário 1'!$N$46</f>
        <v>27.234459904433479</v>
      </c>
      <c r="AX10" s="109">
        <f>'Cenário 1'!$N$46</f>
        <v>27.234459904433479</v>
      </c>
      <c r="AY10" s="109">
        <f>'Cenário 1'!$N$46</f>
        <v>27.234459904433479</v>
      </c>
      <c r="AZ10" s="109">
        <f>'Cenário 1'!$N$46</f>
        <v>27.234459904433479</v>
      </c>
      <c r="BA10" s="109">
        <f>'Cenário 1'!$N$46</f>
        <v>27.234459904433479</v>
      </c>
      <c r="BB10" s="109">
        <f>'Cenário 1'!$N$46</f>
        <v>27.234459904433479</v>
      </c>
      <c r="BC10" s="109">
        <f>'Cenário 1'!$N$46</f>
        <v>27.234459904433479</v>
      </c>
      <c r="BD10" s="109">
        <f>'Cenário 1'!$N$46</f>
        <v>27.234459904433479</v>
      </c>
      <c r="BE10" s="109">
        <f>'Cenário 1'!$N$46</f>
        <v>27.234459904433479</v>
      </c>
      <c r="BF10" s="109">
        <f>'Cenário 1'!$N$46</f>
        <v>27.234459904433479</v>
      </c>
      <c r="BG10" s="109">
        <f>'Cenário 1'!$N$46</f>
        <v>27.234459904433479</v>
      </c>
      <c r="BH10" s="109">
        <f>'Cenário 1'!$N$46</f>
        <v>27.234459904433479</v>
      </c>
      <c r="BI10" s="109">
        <f>'Cenário 1'!$N$46</f>
        <v>27.234459904433479</v>
      </c>
      <c r="BJ10" s="109">
        <f>'Cenário 1'!$N$46</f>
        <v>27.234459904433479</v>
      </c>
      <c r="BK10" s="109">
        <f>'Cenário 1'!$N$46</f>
        <v>27.234459904433479</v>
      </c>
    </row>
    <row r="11" spans="1:63" ht="21" x14ac:dyDescent="0.25">
      <c r="A11" s="139"/>
      <c r="B11" s="108" t="s">
        <v>97</v>
      </c>
      <c r="C11" s="110">
        <f>C9/C10</f>
        <v>0.27911971003966418</v>
      </c>
      <c r="D11" s="110">
        <f t="shared" ref="D11" si="85">D9/D10</f>
        <v>0.28416354832899238</v>
      </c>
      <c r="E11" s="110">
        <f t="shared" ref="E11" si="86">E9/E10</f>
        <v>0.28920168196674878</v>
      </c>
      <c r="F11" s="110">
        <f t="shared" ref="F11" si="87">F9/F10</f>
        <v>0.29423530385096225</v>
      </c>
      <c r="G11" s="110">
        <f t="shared" ref="G11" si="88">G9/G10</f>
        <v>0.29926560725575868</v>
      </c>
      <c r="H11" s="110">
        <f t="shared" ref="H11" si="89">H9/H10</f>
        <v>0.31806151265174021</v>
      </c>
      <c r="I11" s="110">
        <f t="shared" ref="I11" si="90">I9/I10</f>
        <v>0.3232842450530175</v>
      </c>
      <c r="J11" s="110">
        <f t="shared" ref="J11" si="91">J9/J10</f>
        <v>0.32850723799687698</v>
      </c>
      <c r="K11" s="110">
        <f t="shared" ref="K11" si="92">K9/K10</f>
        <v>0.33373168457896096</v>
      </c>
      <c r="L11" s="110">
        <f t="shared" ref="L11" si="93">L9/L10</f>
        <v>0.33895877783382106</v>
      </c>
      <c r="M11" s="110">
        <f t="shared" ref="M11" si="94">M9/M10</f>
        <v>0.35328328571363188</v>
      </c>
      <c r="N11" s="110">
        <f t="shared" ref="N11" si="95">N9/N10</f>
        <v>0.35662682775372495</v>
      </c>
      <c r="O11" s="110">
        <f t="shared" ref="O11" si="96">O9/O10</f>
        <v>0.35997636584871096</v>
      </c>
      <c r="P11" s="110">
        <f t="shared" ref="P11" si="97">P9/P10</f>
        <v>0.36333124053582488</v>
      </c>
      <c r="Q11" s="110">
        <f t="shared" ref="Q11" si="98">Q9/Q10</f>
        <v>0.36669078482199474</v>
      </c>
      <c r="R11" s="110">
        <f t="shared" ref="R11" si="99">R9/R10</f>
        <v>0.30887293470247168</v>
      </c>
      <c r="S11" s="110">
        <f t="shared" ref="S11" si="100">S9/S10</f>
        <v>0.3117074965089171</v>
      </c>
      <c r="T11" s="110">
        <f t="shared" ref="T11" si="101">T9/T10</f>
        <v>0.31454472474332107</v>
      </c>
      <c r="U11" s="110">
        <f t="shared" ref="U11" si="102">U9/U10</f>
        <v>0.31738395216901744</v>
      </c>
      <c r="V11" s="110">
        <f t="shared" ref="V11" si="103">V9/V10</f>
        <v>0.32022452014642266</v>
      </c>
      <c r="W11" s="110">
        <f t="shared" ref="W11" si="104">W9/W10</f>
        <v>0.32240889542957546</v>
      </c>
      <c r="X11" s="110">
        <f t="shared" ref="X11" si="105">X9/X10</f>
        <v>0.32522996504813401</v>
      </c>
      <c r="Y11" s="110">
        <f t="shared" ref="Y11" si="106">Y9/Y10</f>
        <v>0.3272303406698725</v>
      </c>
      <c r="Z11" s="110">
        <f t="shared" ref="Z11" si="107">Z9/Z10</f>
        <v>0.32914648835731686</v>
      </c>
      <c r="AA11" s="110">
        <f t="shared" ref="AA11" si="108">AA9/AA10</f>
        <v>0.33097893191302236</v>
      </c>
      <c r="AB11" s="110">
        <f t="shared" ref="AB11" si="109">AB9/AB10</f>
        <v>0.33272958968857241</v>
      </c>
      <c r="AC11" s="110">
        <f t="shared" ref="AC11" si="110">AC9/AC10</f>
        <v>0.33440161637391563</v>
      </c>
      <c r="AD11" s="110">
        <f t="shared" ref="AD11" si="111">AD9/AD10</f>
        <v>0.33599897336133272</v>
      </c>
      <c r="AE11" s="110">
        <f t="shared" ref="AE11" si="112">AE9/AE10</f>
        <v>0.33752634016157729</v>
      </c>
      <c r="AF11" s="110">
        <f t="shared" ref="AF11" si="113">AF9/AF10</f>
        <v>0.33898862269109398</v>
      </c>
      <c r="AG11" s="110">
        <f t="shared" ref="AG11" si="114">AG9/AG10</f>
        <v>0.34039066783041744</v>
      </c>
      <c r="AH11" s="110">
        <f t="shared" ref="AH11" si="115">AH9/AH10</f>
        <v>0.34173734586058374</v>
      </c>
      <c r="AI11" s="110">
        <f t="shared" ref="AI11" si="116">AI9/AI10</f>
        <v>0.34303336167003706</v>
      </c>
      <c r="AJ11" s="110">
        <f t="shared" ref="AJ11" si="117">AJ9/AJ10</f>
        <v>0.34428295024819278</v>
      </c>
      <c r="AK11" s="110">
        <f t="shared" ref="AK11" si="118">AK9/AK10</f>
        <v>0.34549004037910092</v>
      </c>
      <c r="AL11" s="110">
        <f t="shared" ref="AL11" si="119">AL9/AL10</f>
        <v>0.34665802274606655</v>
      </c>
      <c r="AM11" s="110">
        <f t="shared" ref="AM11" si="120">AM9/AM10</f>
        <v>0.34779012311373664</v>
      </c>
      <c r="AN11" s="110">
        <f t="shared" ref="AN11" si="121">AN9/AN10</f>
        <v>0.34888905913898466</v>
      </c>
      <c r="AO11" s="110">
        <f t="shared" ref="AO11" si="122">AO9/AO10</f>
        <v>0.34995721341371971</v>
      </c>
      <c r="AP11" s="110">
        <f t="shared" ref="AP11" si="123">AP9/AP10</f>
        <v>0.35099671344421868</v>
      </c>
      <c r="AQ11" s="110">
        <f t="shared" ref="AQ11" si="124">AQ9/AQ10</f>
        <v>0.35200930430806843</v>
      </c>
      <c r="AR11" s="110">
        <f t="shared" ref="AR11" si="125">AR9/AR10</f>
        <v>0.35299661713109737</v>
      </c>
      <c r="AS11" s="110">
        <f t="shared" ref="AS11" si="126">AS9/AS10</f>
        <v>0.35396007397648976</v>
      </c>
      <c r="AT11" s="110">
        <f t="shared" ref="AT11" si="127">AT9/AT10</f>
        <v>0.35490072754361612</v>
      </c>
      <c r="AU11" s="110">
        <f t="shared" ref="AU11" si="128">AU9/AU10</f>
        <v>0.35581974484227957</v>
      </c>
      <c r="AV11" s="110">
        <f t="shared" ref="AV11" si="129">AV9/AV10</f>
        <v>0.35671803237996169</v>
      </c>
      <c r="AW11" s="110">
        <f t="shared" ref="AW11" si="130">AW9/AW10</f>
        <v>0.35759631063166392</v>
      </c>
      <c r="AX11" s="110">
        <f t="shared" ref="AX11" si="131">AX9/AX10</f>
        <v>0.35845529717463931</v>
      </c>
      <c r="AY11" s="110">
        <f t="shared" ref="AY11" si="132">AY9/AY10</f>
        <v>0.35929574834010164</v>
      </c>
      <c r="AZ11" s="110">
        <f t="shared" ref="AZ11" si="133">AZ9/AZ10</f>
        <v>0.36011809533825689</v>
      </c>
      <c r="BA11" s="110">
        <f t="shared" ref="BA11" si="134">BA9/BA10</f>
        <v>0.36092292017770139</v>
      </c>
      <c r="BB11" s="110">
        <f t="shared" ref="BB11" si="135">BB9/BB10</f>
        <v>0.36171069270361328</v>
      </c>
      <c r="BC11" s="110">
        <f t="shared" ref="BC11" si="136">BC9/BC10</f>
        <v>0.36248176363555634</v>
      </c>
      <c r="BD11" s="110">
        <f t="shared" ref="BD11" si="137">BD9/BD10</f>
        <v>0.36323667640838314</v>
      </c>
      <c r="BE11" s="110">
        <f t="shared" ref="BE11" si="138">BE9/BE10</f>
        <v>0.36397566422872135</v>
      </c>
      <c r="BF11" s="110">
        <f t="shared" ref="BF11" si="139">BF9/BF10</f>
        <v>0.3646992105182274</v>
      </c>
      <c r="BG11" s="110">
        <f t="shared" ref="BG11" si="140">BG9/BG10</f>
        <v>0.3654075096792706</v>
      </c>
      <c r="BH11" s="110">
        <f t="shared" ref="BH11" si="141">BH9/BH10</f>
        <v>0.36610094975953855</v>
      </c>
      <c r="BI11" s="110">
        <f t="shared" ref="BI11" si="142">BI9/BI10</f>
        <v>0.3667798225621911</v>
      </c>
      <c r="BJ11" s="110">
        <f t="shared" ref="BJ11" si="143">BJ9/BJ10</f>
        <v>0.36744449938242002</v>
      </c>
      <c r="BK11" s="110">
        <f t="shared" ref="BK11" si="144">BK9/BK10</f>
        <v>0.36809511951886331</v>
      </c>
    </row>
  </sheetData>
  <mergeCells count="4">
    <mergeCell ref="A1:AL1"/>
    <mergeCell ref="A3:A5"/>
    <mergeCell ref="A7:AL7"/>
    <mergeCell ref="A9:A11"/>
  </mergeCells>
  <conditionalFormatting sqref="C5:E5">
    <cfRule type="cellIs" dxfId="31" priority="48" operator="lessThan">
      <formula>0.9</formula>
    </cfRule>
  </conditionalFormatting>
  <conditionalFormatting sqref="F5:N5">
    <cfRule type="cellIs" dxfId="30" priority="47" operator="lessThan">
      <formula>0.9</formula>
    </cfRule>
  </conditionalFormatting>
  <conditionalFormatting sqref="O5:AL5">
    <cfRule type="cellIs" dxfId="29" priority="46" operator="lessThan">
      <formula>0.9</formula>
    </cfRule>
  </conditionalFormatting>
  <conditionalFormatting sqref="C5:AL5">
    <cfRule type="containsBlanks" dxfId="28" priority="45">
      <formula>LEN(TRIM(C5))=0</formula>
    </cfRule>
  </conditionalFormatting>
  <conditionalFormatting sqref="AM5:AX5">
    <cfRule type="cellIs" dxfId="27" priority="40" operator="lessThan">
      <formula>0.9</formula>
    </cfRule>
  </conditionalFormatting>
  <conditionalFormatting sqref="AM5:AX5">
    <cfRule type="containsBlanks" dxfId="26" priority="39">
      <formula>LEN(TRIM(AM5))=0</formula>
    </cfRule>
  </conditionalFormatting>
  <conditionalFormatting sqref="AY5:BC5">
    <cfRule type="cellIs" dxfId="25" priority="36" operator="lessThan">
      <formula>0.9</formula>
    </cfRule>
  </conditionalFormatting>
  <conditionalFormatting sqref="AY5:BC5">
    <cfRule type="containsBlanks" dxfId="24" priority="35">
      <formula>LEN(TRIM(AY5))=0</formula>
    </cfRule>
  </conditionalFormatting>
  <conditionalFormatting sqref="BD5:BF5">
    <cfRule type="cellIs" dxfId="23" priority="32" operator="lessThan">
      <formula>0.9</formula>
    </cfRule>
  </conditionalFormatting>
  <conditionalFormatting sqref="BD5:BF5">
    <cfRule type="containsBlanks" dxfId="22" priority="31">
      <formula>LEN(TRIM(BD5))=0</formula>
    </cfRule>
  </conditionalFormatting>
  <conditionalFormatting sqref="BG5:BJ5">
    <cfRule type="cellIs" dxfId="21" priority="28" operator="lessThan">
      <formula>0.9</formula>
    </cfRule>
  </conditionalFormatting>
  <conditionalFormatting sqref="BG5:BJ5">
    <cfRule type="containsBlanks" dxfId="20" priority="27">
      <formula>LEN(TRIM(BG5))=0</formula>
    </cfRule>
  </conditionalFormatting>
  <conditionalFormatting sqref="BK5">
    <cfRule type="cellIs" dxfId="19" priority="24" operator="lessThan">
      <formula>0.9</formula>
    </cfRule>
  </conditionalFormatting>
  <conditionalFormatting sqref="BK5">
    <cfRule type="containsBlanks" dxfId="18" priority="23">
      <formula>LEN(TRIM(BK5))=0</formula>
    </cfRule>
  </conditionalFormatting>
  <conditionalFormatting sqref="C5:BK5">
    <cfRule type="cellIs" dxfId="17" priority="17" operator="lessThan">
      <formula>0.9</formula>
    </cfRule>
    <cfRule type="cellIs" dxfId="16" priority="18" operator="greaterThan">
      <formula>0.9</formula>
    </cfRule>
  </conditionalFormatting>
  <conditionalFormatting sqref="C11:E11">
    <cfRule type="cellIs" dxfId="15" priority="16" operator="lessThan">
      <formula>0.9</formula>
    </cfRule>
  </conditionalFormatting>
  <conditionalFormatting sqref="F11:N11">
    <cfRule type="cellIs" dxfId="14" priority="15" operator="lessThan">
      <formula>0.9</formula>
    </cfRule>
  </conditionalFormatting>
  <conditionalFormatting sqref="O11:AL11">
    <cfRule type="cellIs" dxfId="13" priority="14" operator="lessThan">
      <formula>0.9</formula>
    </cfRule>
  </conditionalFormatting>
  <conditionalFormatting sqref="C11:AL11">
    <cfRule type="containsBlanks" dxfId="12" priority="13">
      <formula>LEN(TRIM(C11))=0</formula>
    </cfRule>
  </conditionalFormatting>
  <conditionalFormatting sqref="AM11:AX11">
    <cfRule type="cellIs" dxfId="11" priority="12" operator="lessThan">
      <formula>0.9</formula>
    </cfRule>
  </conditionalFormatting>
  <conditionalFormatting sqref="AM11:AX11">
    <cfRule type="containsBlanks" dxfId="10" priority="11">
      <formula>LEN(TRIM(AM11))=0</formula>
    </cfRule>
  </conditionalFormatting>
  <conditionalFormatting sqref="AY11:BC11">
    <cfRule type="cellIs" dxfId="9" priority="10" operator="lessThan">
      <formula>0.9</formula>
    </cfRule>
  </conditionalFormatting>
  <conditionalFormatting sqref="AY11:BC11">
    <cfRule type="containsBlanks" dxfId="8" priority="9">
      <formula>LEN(TRIM(AY11))=0</formula>
    </cfRule>
  </conditionalFormatting>
  <conditionalFormatting sqref="BD11:BF11">
    <cfRule type="cellIs" dxfId="7" priority="8" operator="lessThan">
      <formula>0.9</formula>
    </cfRule>
  </conditionalFormatting>
  <conditionalFormatting sqref="BD11:BF11">
    <cfRule type="containsBlanks" dxfId="6" priority="7">
      <formula>LEN(TRIM(BD11))=0</formula>
    </cfRule>
  </conditionalFormatting>
  <conditionalFormatting sqref="BG11:BJ11">
    <cfRule type="cellIs" dxfId="5" priority="6" operator="lessThan">
      <formula>0.9</formula>
    </cfRule>
  </conditionalFormatting>
  <conditionalFormatting sqref="BG11:BJ11">
    <cfRule type="containsBlanks" dxfId="4" priority="5">
      <formula>LEN(TRIM(BG11))=0</formula>
    </cfRule>
  </conditionalFormatting>
  <conditionalFormatting sqref="BK11">
    <cfRule type="cellIs" dxfId="3" priority="4" operator="lessThan">
      <formula>0.9</formula>
    </cfRule>
  </conditionalFormatting>
  <conditionalFormatting sqref="BK11">
    <cfRule type="containsBlanks" dxfId="2" priority="3">
      <formula>LEN(TRIM(BK11))=0</formula>
    </cfRule>
  </conditionalFormatting>
  <conditionalFormatting sqref="C11:BK11">
    <cfRule type="cellIs" dxfId="1" priority="1" operator="lessThan">
      <formula>0.9</formula>
    </cfRule>
    <cfRule type="cellIs" dxfId="0" priority="2" operator="greaterThan">
      <formula>0.9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BD</vt:lpstr>
      <vt:lpstr>Cenário base</vt:lpstr>
      <vt:lpstr>Cenário 1</vt:lpstr>
      <vt:lpstr>Saturação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Aender Barbosa Guerra</dc:creator>
  <cp:lastModifiedBy>Luiz Felipe Mascarenhas Coutinho</cp:lastModifiedBy>
  <dcterms:created xsi:type="dcterms:W3CDTF">2019-10-02T18:13:02Z</dcterms:created>
  <dcterms:modified xsi:type="dcterms:W3CDTF">2019-11-22T20:14:10Z</dcterms:modified>
</cp:coreProperties>
</file>